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gfiatt\Desktop\Contratacion administrativa\2022\Servicios Fiduciarios\Audiencia Previa\"/>
    </mc:Choice>
  </mc:AlternateContent>
  <bookViews>
    <workbookView xWindow="0" yWindow="0" windowWidth="28800" windowHeight="12300" tabRatio="785" firstSheet="5" activeTab="5"/>
  </bookViews>
  <sheets>
    <sheet name="Legal" sheetId="6" state="hidden" r:id="rId1"/>
    <sheet name="Precio" sheetId="10" state="hidden" r:id="rId2"/>
    <sheet name="Adjudicación-Presupuesto" sheetId="8" state="hidden" r:id="rId3"/>
    <sheet name="Reserva" sheetId="13" state="hidden" r:id="rId4"/>
    <sheet name="Presupuesto" sheetId="16" state="hidden" r:id="rId5"/>
    <sheet name="Oferta económica" sheetId="23" r:id="rId6"/>
    <sheet name="Desglose porcentual" sheetId="24" r:id="rId7"/>
    <sheet name="Cuadro Precio " sheetId="19" state="hidden" r:id="rId8"/>
    <sheet name="Presupuesto - Adj" sheetId="20" state="hidden" r:id="rId9"/>
  </sheets>
  <definedNames>
    <definedName name="_xlnm._FilterDatabase" localSheetId="7" hidden="1">'Cuadro Precio '!$A$1:$H$48</definedName>
    <definedName name="_xlnm._FilterDatabase" localSheetId="1" hidden="1">Precio!$A$1:$H$495</definedName>
    <definedName name="_Hlk114730366" localSheetId="6">'Desglose porcentual'!$B$15</definedName>
    <definedName name="_Hlk114730388" localSheetId="6">'Desglose porcentual'!$B$16</definedName>
    <definedName name="_Hlk114730479" localSheetId="6">'Desglose porcentual'!$B$17</definedName>
    <definedName name="Area_de_impresión" localSheetId="5">#REF!</definedName>
    <definedName name="Area_de_impresión">#REF!</definedName>
    <definedName name="_xlnm.Print_Area" localSheetId="5">'Oferta económica'!$B$1:$L$20</definedName>
    <definedName name="DOLAR" localSheetId="5">#REF!</definedName>
    <definedName name="DOLAR">#REF!</definedName>
    <definedName name="_xlnm.Print_Titles" localSheetId="0">Legal!$A:$A,Legal!$4:$4</definedName>
    <definedName name="_xlnm.Print_Titles" localSheetId="4">Presupuesto!$1:$3</definedName>
  </definedNames>
  <calcPr calcId="191029"/>
</workbook>
</file>

<file path=xl/calcChain.xml><?xml version="1.0" encoding="utf-8"?>
<calcChain xmlns="http://schemas.openxmlformats.org/spreadsheetml/2006/main">
  <c r="I45" i="24" l="1"/>
  <c r="I46" i="24"/>
  <c r="I47" i="24"/>
  <c r="I48" i="24"/>
  <c r="I49" i="24"/>
  <c r="I50" i="24"/>
  <c r="I44" i="24"/>
  <c r="I51" i="24" s="1"/>
  <c r="I31" i="24"/>
  <c r="I32" i="24"/>
  <c r="I33" i="24"/>
  <c r="I34" i="24"/>
  <c r="I35" i="24"/>
  <c r="I30" i="24"/>
  <c r="I16" i="24"/>
  <c r="I17" i="24"/>
  <c r="I18" i="24"/>
  <c r="I19" i="24"/>
  <c r="I20" i="24"/>
  <c r="I21" i="24"/>
  <c r="I15" i="24"/>
  <c r="I22" i="24" l="1"/>
  <c r="I36" i="24"/>
  <c r="F14" i="23"/>
  <c r="F17" i="23" s="1"/>
  <c r="F15" i="23"/>
  <c r="F16" i="23"/>
  <c r="F54" i="19" l="1"/>
  <c r="F85" i="19"/>
  <c r="F76" i="19"/>
  <c r="F66" i="19"/>
  <c r="F65" i="19"/>
  <c r="F39" i="19"/>
  <c r="D75" i="19"/>
  <c r="F75" i="19" s="1"/>
  <c r="D17" i="19"/>
  <c r="F17" i="19" s="1"/>
  <c r="B17" i="19"/>
  <c r="D8" i="19"/>
  <c r="F8" i="19" s="1"/>
  <c r="B8" i="19"/>
  <c r="E56" i="19"/>
  <c r="F56" i="19" s="1"/>
  <c r="B56" i="19"/>
  <c r="D55" i="19"/>
  <c r="F55" i="19" s="1"/>
  <c r="B55" i="19"/>
  <c r="B24" i="19"/>
  <c r="B25" i="19"/>
  <c r="D24" i="19"/>
  <c r="F24" i="19" s="1"/>
  <c r="D25" i="19"/>
  <c r="F25" i="19" s="1"/>
  <c r="F47" i="19"/>
  <c r="F46" i="19"/>
  <c r="F23" i="19"/>
  <c r="F26" i="19"/>
  <c r="F16" i="19"/>
  <c r="F7" i="19"/>
  <c r="D86" i="19"/>
  <c r="F86" i="19" s="1"/>
  <c r="D84" i="19"/>
  <c r="F84" i="19"/>
  <c r="D74" i="19"/>
  <c r="F74" i="19" s="1"/>
  <c r="D77" i="19"/>
  <c r="F77" i="19"/>
  <c r="D67" i="19"/>
  <c r="F67" i="19" s="1"/>
  <c r="D58" i="19"/>
  <c r="F58" i="19" s="1"/>
  <c r="D57" i="19"/>
  <c r="F57" i="19"/>
  <c r="B87" i="19"/>
  <c r="B86" i="19"/>
  <c r="B84" i="19"/>
  <c r="B85" i="19"/>
  <c r="B75" i="19"/>
  <c r="B74" i="19"/>
  <c r="B77" i="19"/>
  <c r="B76" i="19"/>
  <c r="B66" i="19"/>
  <c r="B67" i="19"/>
  <c r="B65" i="19"/>
  <c r="B58" i="19"/>
  <c r="B54" i="19"/>
  <c r="B57" i="19"/>
  <c r="B47" i="19"/>
  <c r="B46" i="19"/>
  <c r="B39" i="19"/>
  <c r="B40" i="19"/>
  <c r="B32" i="19"/>
  <c r="B33" i="19"/>
  <c r="B23" i="19"/>
  <c r="B26" i="19"/>
  <c r="B15" i="19"/>
  <c r="B14" i="19"/>
  <c r="B16" i="19"/>
  <c r="B5" i="19"/>
  <c r="B6" i="19"/>
  <c r="B7" i="19"/>
  <c r="D40" i="19"/>
  <c r="F40" i="19" s="1"/>
  <c r="D32" i="19"/>
  <c r="F32" i="19" s="1"/>
  <c r="D33" i="19"/>
  <c r="F33" i="19" s="1"/>
  <c r="D15" i="19"/>
  <c r="F15" i="19" s="1"/>
  <c r="D14" i="19"/>
  <c r="F14" i="19"/>
  <c r="D6" i="19"/>
  <c r="F6" i="19" s="1"/>
  <c r="D5" i="19"/>
  <c r="F5" i="19" s="1"/>
  <c r="I4" i="20"/>
  <c r="K4" i="20" s="1"/>
  <c r="I5" i="20"/>
  <c r="K5" i="20" s="1"/>
  <c r="I6" i="20"/>
  <c r="K6" i="20" s="1"/>
  <c r="I7" i="20"/>
  <c r="K7" i="20"/>
  <c r="I8" i="20"/>
  <c r="K8" i="20" s="1"/>
  <c r="I12" i="20"/>
  <c r="M17" i="20" s="1"/>
  <c r="K12" i="20"/>
  <c r="M12" i="20"/>
  <c r="N17" i="20" s="1"/>
  <c r="O12" i="20"/>
  <c r="H4" i="16"/>
  <c r="H5" i="16"/>
  <c r="J5" i="16" s="1"/>
  <c r="H6" i="16"/>
  <c r="H7" i="16"/>
  <c r="J7" i="16" s="1"/>
  <c r="N7" i="16" s="1"/>
  <c r="H8" i="16"/>
  <c r="J8" i="16" s="1"/>
  <c r="H9" i="16"/>
  <c r="J9" i="16"/>
  <c r="H10" i="16"/>
  <c r="J10" i="16" s="1"/>
  <c r="H11" i="16"/>
  <c r="J11" i="16"/>
  <c r="H12" i="16"/>
  <c r="J12" i="16" s="1"/>
  <c r="H13" i="16"/>
  <c r="J13" i="16" s="1"/>
  <c r="L13" i="16"/>
  <c r="N13" i="16" s="1"/>
  <c r="H14" i="16"/>
  <c r="J14" i="16" s="1"/>
  <c r="H15" i="16"/>
  <c r="J15" i="16" s="1"/>
  <c r="H16" i="16"/>
  <c r="J16" i="16" s="1"/>
  <c r="H17" i="16"/>
  <c r="J17" i="16" s="1"/>
  <c r="H18" i="16"/>
  <c r="J18" i="16" s="1"/>
  <c r="H19" i="16"/>
  <c r="J19" i="16" s="1"/>
  <c r="H20" i="16"/>
  <c r="J20" i="16" s="1"/>
  <c r="H21" i="16"/>
  <c r="J21" i="16" s="1"/>
  <c r="H22" i="16"/>
  <c r="J22" i="16" s="1"/>
  <c r="H23" i="16"/>
  <c r="J23" i="16" s="1"/>
  <c r="H24" i="16"/>
  <c r="J24" i="16" s="1"/>
  <c r="H25" i="16"/>
  <c r="J25" i="16" s="1"/>
  <c r="H26" i="16"/>
  <c r="L26" i="16" s="1"/>
  <c r="H27" i="16"/>
  <c r="J27" i="16" s="1"/>
  <c r="J28" i="16"/>
  <c r="L28" i="16"/>
  <c r="N28" i="16" s="1"/>
  <c r="J29" i="16"/>
  <c r="L29" i="16"/>
  <c r="N29" i="16" s="1"/>
  <c r="H30" i="16"/>
  <c r="J30" i="16" s="1"/>
  <c r="L33" i="16"/>
  <c r="E20" i="13"/>
  <c r="G20" i="13"/>
  <c r="I20" i="13"/>
  <c r="J21" i="13" s="1"/>
  <c r="J20" i="13"/>
  <c r="H22" i="8"/>
  <c r="I22" i="8"/>
  <c r="K22" i="8"/>
  <c r="M22" i="8"/>
  <c r="N22" i="8"/>
  <c r="O22" i="8"/>
  <c r="F6" i="10"/>
  <c r="H6" i="10"/>
  <c r="G6" i="10"/>
  <c r="F7" i="10"/>
  <c r="H7" i="10" s="1"/>
  <c r="G7" i="10"/>
  <c r="G19" i="10"/>
  <c r="G30" i="10"/>
  <c r="G40" i="10"/>
  <c r="G52" i="10"/>
  <c r="G64" i="10"/>
  <c r="G129" i="10"/>
  <c r="G139" i="10"/>
  <c r="G149" i="10"/>
  <c r="G159" i="10"/>
  <c r="G170" i="10"/>
  <c r="G179" i="10"/>
  <c r="G188" i="10"/>
  <c r="G197" i="10"/>
  <c r="G206" i="10"/>
  <c r="G216" i="10"/>
  <c r="G225" i="10"/>
  <c r="G236" i="10"/>
  <c r="G257" i="10"/>
  <c r="G267" i="10"/>
  <c r="G277" i="10"/>
  <c r="G287" i="10"/>
  <c r="G496" i="10"/>
  <c r="H8" i="10"/>
  <c r="H9" i="10"/>
  <c r="H10" i="10"/>
  <c r="F18" i="10"/>
  <c r="H18" i="10" s="1"/>
  <c r="G18" i="10"/>
  <c r="F19" i="10"/>
  <c r="H19" i="10" s="1"/>
  <c r="H20" i="10"/>
  <c r="H21" i="10"/>
  <c r="F29" i="10"/>
  <c r="H29" i="10" s="1"/>
  <c r="G29" i="10"/>
  <c r="F30" i="10"/>
  <c r="H30" i="10"/>
  <c r="H31" i="10"/>
  <c r="F39" i="10"/>
  <c r="H39" i="10"/>
  <c r="G39" i="10"/>
  <c r="F40" i="10"/>
  <c r="H40" i="10"/>
  <c r="H41" i="10"/>
  <c r="H42" i="10"/>
  <c r="H43" i="10"/>
  <c r="F51" i="10"/>
  <c r="H51" i="10" s="1"/>
  <c r="G51" i="10"/>
  <c r="F52" i="10"/>
  <c r="H52" i="10" s="1"/>
  <c r="H53" i="10"/>
  <c r="H54" i="10"/>
  <c r="H55" i="10"/>
  <c r="F63" i="10"/>
  <c r="H63" i="10" s="1"/>
  <c r="G63" i="10"/>
  <c r="F64" i="10"/>
  <c r="H64" i="10" s="1"/>
  <c r="H65" i="10"/>
  <c r="H66" i="10"/>
  <c r="H74" i="10"/>
  <c r="H493" i="10" s="1"/>
  <c r="H75" i="10"/>
  <c r="H76" i="10"/>
  <c r="H84" i="10"/>
  <c r="H92" i="10"/>
  <c r="H100" i="10"/>
  <c r="H108" i="10"/>
  <c r="H109" i="10"/>
  <c r="H110" i="10"/>
  <c r="H118" i="10"/>
  <c r="H119" i="10"/>
  <c r="H120" i="10"/>
  <c r="F128" i="10"/>
  <c r="H128" i="10"/>
  <c r="G128" i="10"/>
  <c r="F129" i="10"/>
  <c r="H129" i="10" s="1"/>
  <c r="H130" i="10"/>
  <c r="F138" i="10"/>
  <c r="H138" i="10"/>
  <c r="G138" i="10"/>
  <c r="F139" i="10"/>
  <c r="H139" i="10" s="1"/>
  <c r="H140" i="10"/>
  <c r="F148" i="10"/>
  <c r="H148" i="10" s="1"/>
  <c r="G148" i="10"/>
  <c r="F149" i="10"/>
  <c r="H149" i="10" s="1"/>
  <c r="H150" i="10"/>
  <c r="F158" i="10"/>
  <c r="H158" i="10" s="1"/>
  <c r="G158" i="10"/>
  <c r="F159" i="10"/>
  <c r="H159" i="10" s="1"/>
  <c r="H160" i="10"/>
  <c r="H161" i="10"/>
  <c r="F169" i="10"/>
  <c r="H169" i="10" s="1"/>
  <c r="G169" i="10"/>
  <c r="F170" i="10"/>
  <c r="H170" i="10" s="1"/>
  <c r="F178" i="10"/>
  <c r="H178" i="10" s="1"/>
  <c r="G178" i="10"/>
  <c r="F179" i="10"/>
  <c r="H179" i="10" s="1"/>
  <c r="F187" i="10"/>
  <c r="H187" i="10" s="1"/>
  <c r="G187" i="10"/>
  <c r="F188" i="10"/>
  <c r="H188" i="10" s="1"/>
  <c r="F196" i="10"/>
  <c r="H196" i="10" s="1"/>
  <c r="G196" i="10"/>
  <c r="F197" i="10"/>
  <c r="H197" i="10" s="1"/>
  <c r="F205" i="10"/>
  <c r="H205" i="10" s="1"/>
  <c r="G205" i="10"/>
  <c r="F206" i="10"/>
  <c r="H206" i="10"/>
  <c r="H207" i="10"/>
  <c r="F215" i="10"/>
  <c r="H215" i="10" s="1"/>
  <c r="G215" i="10"/>
  <c r="F216" i="10"/>
  <c r="H216" i="10" s="1"/>
  <c r="F224" i="10"/>
  <c r="H224" i="10" s="1"/>
  <c r="G224" i="10"/>
  <c r="F225" i="10"/>
  <c r="H225" i="10" s="1"/>
  <c r="H226" i="10"/>
  <c r="F235" i="10"/>
  <c r="H235" i="10" s="1"/>
  <c r="G235" i="10"/>
  <c r="F236" i="10"/>
  <c r="H236" i="10" s="1"/>
  <c r="H237" i="10"/>
  <c r="F245" i="10"/>
  <c r="H245" i="10" s="1"/>
  <c r="G245" i="10"/>
  <c r="F246" i="10"/>
  <c r="H246" i="10" s="1"/>
  <c r="G246" i="10"/>
  <c r="H247" i="10"/>
  <c r="H248" i="10"/>
  <c r="F256" i="10"/>
  <c r="H256" i="10"/>
  <c r="G256" i="10"/>
  <c r="F257" i="10"/>
  <c r="H257" i="10" s="1"/>
  <c r="H258" i="10"/>
  <c r="F266" i="10"/>
  <c r="H266" i="10"/>
  <c r="G266" i="10"/>
  <c r="F267" i="10"/>
  <c r="H267" i="10" s="1"/>
  <c r="H268" i="10"/>
  <c r="F276" i="10"/>
  <c r="H276" i="10" s="1"/>
  <c r="G276" i="10"/>
  <c r="F277" i="10"/>
  <c r="H277" i="10" s="1"/>
  <c r="H278" i="10"/>
  <c r="F286" i="10"/>
  <c r="H286" i="10"/>
  <c r="G286" i="10"/>
  <c r="F287" i="10"/>
  <c r="H287" i="10" s="1"/>
  <c r="H288" i="10"/>
  <c r="G483" i="10"/>
  <c r="H485" i="10"/>
  <c r="F493" i="10"/>
  <c r="N24" i="8"/>
  <c r="L11" i="16"/>
  <c r="N11" i="16" s="1"/>
  <c r="H496" i="10"/>
  <c r="L15" i="16"/>
  <c r="N15" i="16" s="1"/>
  <c r="L7" i="16"/>
  <c r="L9" i="16"/>
  <c r="N9" i="16" s="1"/>
  <c r="L20" i="16"/>
  <c r="L18" i="16"/>
  <c r="L12" i="16"/>
  <c r="N12" i="16" s="1"/>
  <c r="L10" i="16"/>
  <c r="L8" i="16"/>
  <c r="L6" i="16"/>
  <c r="L4" i="16"/>
  <c r="F5" i="16" s="1"/>
  <c r="M7" i="20"/>
  <c r="O7" i="20" s="1"/>
  <c r="J6" i="16"/>
  <c r="N6" i="16"/>
  <c r="K24" i="8" l="1"/>
  <c r="L19" i="16"/>
  <c r="N19" i="16" s="1"/>
  <c r="M4" i="20"/>
  <c r="N4" i="20" s="1"/>
  <c r="G5" i="20" s="1"/>
  <c r="N10" i="16"/>
  <c r="N8" i="16"/>
  <c r="O4" i="20"/>
  <c r="M8" i="20"/>
  <c r="O8" i="20" s="1"/>
  <c r="L24" i="16"/>
  <c r="N24" i="16" s="1"/>
  <c r="L21" i="16"/>
  <c r="N21" i="16" s="1"/>
  <c r="N18" i="16"/>
  <c r="L23" i="16"/>
  <c r="N23" i="16" s="1"/>
  <c r="M5" i="20"/>
  <c r="O5" i="20" s="1"/>
  <c r="M6" i="20"/>
  <c r="O6" i="20" s="1"/>
  <c r="N20" i="16"/>
  <c r="M24" i="8"/>
  <c r="H33" i="16"/>
  <c r="J33" i="16" s="1"/>
  <c r="J36" i="16" s="1"/>
  <c r="L16" i="16"/>
  <c r="N16" i="16" s="1"/>
  <c r="L30" i="16"/>
  <c r="N30" i="16" s="1"/>
  <c r="K17" i="20"/>
  <c r="M18" i="20" s="1"/>
  <c r="J26" i="16"/>
  <c r="N26" i="16" s="1"/>
  <c r="J4" i="16"/>
  <c r="N4" i="16" s="1"/>
  <c r="M4" i="16"/>
  <c r="L14" i="16"/>
  <c r="N14" i="16" s="1"/>
  <c r="L17" i="16"/>
  <c r="N17" i="16" s="1"/>
  <c r="L5" i="16"/>
  <c r="N5" i="16" s="1"/>
  <c r="L25" i="16"/>
  <c r="N25" i="16" s="1"/>
  <c r="L22" i="16"/>
  <c r="N22" i="16" s="1"/>
  <c r="L27" i="16"/>
  <c r="N27" i="16" s="1"/>
  <c r="N5" i="20" l="1"/>
  <c r="G6" i="20" s="1"/>
  <c r="N6" i="20" s="1"/>
  <c r="G7" i="20" s="1"/>
  <c r="N7" i="20" s="1"/>
  <c r="G8" i="20" s="1"/>
  <c r="N8" i="20" s="1"/>
  <c r="N33" i="16"/>
  <c r="M5" i="16"/>
  <c r="F6" i="16"/>
  <c r="F7" i="16" l="1"/>
  <c r="M6" i="16"/>
  <c r="F8" i="16" l="1"/>
  <c r="M7" i="16"/>
  <c r="M8" i="16" l="1"/>
  <c r="F9" i="16"/>
  <c r="M9" i="16" l="1"/>
  <c r="F10" i="16"/>
  <c r="M10" i="16" l="1"/>
  <c r="F11" i="16"/>
  <c r="F12" i="16" l="1"/>
  <c r="M11" i="16"/>
  <c r="F13" i="16" l="1"/>
  <c r="M12" i="16"/>
  <c r="F14" i="16" l="1"/>
  <c r="M13" i="16"/>
  <c r="M14" i="16" l="1"/>
  <c r="F15" i="16"/>
  <c r="M15" i="16" l="1"/>
  <c r="F16" i="16"/>
  <c r="M16" i="16" l="1"/>
  <c r="F17" i="16"/>
  <c r="F18" i="16" l="1"/>
  <c r="M17" i="16"/>
  <c r="F19" i="16" l="1"/>
  <c r="M18" i="16"/>
  <c r="F20" i="16" l="1"/>
  <c r="M19" i="16"/>
  <c r="M20" i="16" l="1"/>
  <c r="F21" i="16"/>
  <c r="M21" i="16" l="1"/>
  <c r="F22" i="16"/>
  <c r="M22" i="16" l="1"/>
  <c r="F23" i="16"/>
  <c r="F24" i="16" l="1"/>
  <c r="M23" i="16"/>
  <c r="F25" i="16" l="1"/>
  <c r="M24" i="16"/>
  <c r="F26" i="16" l="1"/>
  <c r="M25" i="16"/>
  <c r="M26" i="16" l="1"/>
  <c r="F27" i="16"/>
  <c r="M27" i="16" l="1"/>
  <c r="F28" i="16"/>
  <c r="F29" i="16" l="1"/>
  <c r="M28" i="16"/>
  <c r="M29" i="16" l="1"/>
  <c r="F30" i="16"/>
  <c r="M30" i="16" s="1"/>
</calcChain>
</file>

<file path=xl/sharedStrings.xml><?xml version="1.0" encoding="utf-8"?>
<sst xmlns="http://schemas.openxmlformats.org/spreadsheetml/2006/main" count="1776" uniqueCount="714">
  <si>
    <t xml:space="preserve"> </t>
  </si>
  <si>
    <t>Declaración Impuestos nacionales</t>
  </si>
  <si>
    <t>Firmante con poder para suscribir oferta</t>
  </si>
  <si>
    <t>Cumple</t>
  </si>
  <si>
    <t>DETALLE DE PRESUPUESTO</t>
  </si>
  <si>
    <t>Oferente</t>
  </si>
  <si>
    <t>N° de Cédula</t>
  </si>
  <si>
    <t>Vigencia de la oferta</t>
  </si>
  <si>
    <t>Certificación CCSS</t>
  </si>
  <si>
    <t>Monto de la Oferta</t>
  </si>
  <si>
    <t>Declaración jurada art. 22</t>
  </si>
  <si>
    <t>Declaración jurada art. 22 bis</t>
  </si>
  <si>
    <t>Cumplen Aspectos Formales</t>
  </si>
  <si>
    <t>Lugar de notificaciones</t>
  </si>
  <si>
    <t>Oferta</t>
  </si>
  <si>
    <t>Cantidad</t>
  </si>
  <si>
    <t>Descripción</t>
  </si>
  <si>
    <t>Renglón</t>
  </si>
  <si>
    <t>01</t>
  </si>
  <si>
    <t>Cristian Villalta Bejarano</t>
  </si>
  <si>
    <t xml:space="preserve"> Cristian Villalta Bejarano</t>
  </si>
  <si>
    <t xml:space="preserve">Hecho por: </t>
  </si>
  <si>
    <t>Solicitud SIFA</t>
  </si>
  <si>
    <t>Pos.</t>
  </si>
  <si>
    <t>Adjudicatario</t>
  </si>
  <si>
    <t>Monto Solicitud</t>
  </si>
  <si>
    <t>Monto Total Adjudicado</t>
  </si>
  <si>
    <t>Saldo (Sobrante/Faltante)</t>
  </si>
  <si>
    <t>Unidad Usuaria</t>
  </si>
  <si>
    <t>ASPECTOS FORMALES</t>
  </si>
  <si>
    <t>ASPECTOS TECNICOS</t>
  </si>
  <si>
    <t>Costo Colones</t>
  </si>
  <si>
    <t xml:space="preserve">Copia cédula </t>
  </si>
  <si>
    <t>CUMPLE</t>
  </si>
  <si>
    <t>Renglón N°</t>
  </si>
  <si>
    <t>TC Reserva</t>
  </si>
  <si>
    <t>Monto Total con Reserva</t>
  </si>
  <si>
    <t>RESERVA POR DEVALUACION</t>
  </si>
  <si>
    <t>Solicitud N°</t>
  </si>
  <si>
    <t xml:space="preserve">% </t>
  </si>
  <si>
    <t>Monto Adjudicado</t>
  </si>
  <si>
    <t>T.C. Apertura</t>
  </si>
  <si>
    <t>T.C. Reserva</t>
  </si>
  <si>
    <t>Monto con Reserva</t>
  </si>
  <si>
    <t>Monto a Reservar</t>
  </si>
  <si>
    <t>Total</t>
  </si>
  <si>
    <t>Hecho por:</t>
  </si>
  <si>
    <t>Forma de Pago</t>
  </si>
  <si>
    <t>TC Apertura</t>
  </si>
  <si>
    <t>Monto Total Apertura</t>
  </si>
  <si>
    <t>Reserva</t>
  </si>
  <si>
    <t>Oferta N°1</t>
  </si>
  <si>
    <t>Oferta N°2</t>
  </si>
  <si>
    <t>Costo Total</t>
  </si>
  <si>
    <t>Costo Dólares</t>
  </si>
  <si>
    <t>02</t>
  </si>
  <si>
    <t>Garantía de Participación</t>
  </si>
  <si>
    <t>Correcta</t>
  </si>
  <si>
    <t xml:space="preserve">Tipo  </t>
  </si>
  <si>
    <t>Bancaria</t>
  </si>
  <si>
    <t>Oferta N°3</t>
  </si>
  <si>
    <t>Oferta N°4</t>
  </si>
  <si>
    <t>Partida A</t>
  </si>
  <si>
    <t>Partida B</t>
  </si>
  <si>
    <t>Medida</t>
  </si>
  <si>
    <t>UN</t>
  </si>
  <si>
    <t>Costo Unitario</t>
  </si>
  <si>
    <t>Suero Dextrosa 10% en 250 ml</t>
  </si>
  <si>
    <t>03</t>
  </si>
  <si>
    <t>04</t>
  </si>
  <si>
    <t>07</t>
  </si>
  <si>
    <t>08</t>
  </si>
  <si>
    <t>12</t>
  </si>
  <si>
    <t>14</t>
  </si>
  <si>
    <t>16</t>
  </si>
  <si>
    <t>18</t>
  </si>
  <si>
    <t>Bolsos para Oxigenoterapia</t>
  </si>
  <si>
    <t xml:space="preserve"> Conexiones para Oxígeno   </t>
  </si>
  <si>
    <t xml:space="preserve"> Electrodos para Marcapaso para Lifepak 12     </t>
  </si>
  <si>
    <t xml:space="preserve">Gel Electroconductor para Monitoreo Cardiaco  </t>
  </si>
  <si>
    <t xml:space="preserve">Microgoteros </t>
  </si>
  <si>
    <t xml:space="preserve"> Sensor de Capnografía  </t>
  </si>
  <si>
    <t xml:space="preserve"> Sensor de Oximetría   </t>
  </si>
  <si>
    <t xml:space="preserve">Tubo Endotraqueal #8.5 </t>
  </si>
  <si>
    <t>Partida C</t>
  </si>
  <si>
    <t>Bolsos para equipo de intubación</t>
  </si>
  <si>
    <t xml:space="preserve">Gel Ultrasónico (para ultrasonido)  </t>
  </si>
  <si>
    <t xml:space="preserve">Sistema de Inmovilización de Cabeza Pediátrico. </t>
  </si>
  <si>
    <t xml:space="preserve">Detector de monóxido de carbono </t>
  </si>
  <si>
    <t>Oxímetro de pulso</t>
  </si>
  <si>
    <t>13</t>
  </si>
  <si>
    <t>17</t>
  </si>
  <si>
    <t>Dirección Operaciones</t>
  </si>
  <si>
    <t>Oferta N°5</t>
  </si>
  <si>
    <t>Oferta N°6</t>
  </si>
  <si>
    <t>Oferta N°7</t>
  </si>
  <si>
    <t>BATERIAS N-40L</t>
  </si>
  <si>
    <t>Unidad</t>
  </si>
  <si>
    <t>BATERIAS N-50ZL</t>
  </si>
  <si>
    <t>BATERIAS N-70ZL</t>
  </si>
  <si>
    <t>BATERIAS BCI-30H</t>
  </si>
  <si>
    <t>BATERIAS N-100Z</t>
  </si>
  <si>
    <t>BATERIAS N-150</t>
  </si>
  <si>
    <t>BATERIAS N-200</t>
  </si>
  <si>
    <t>BATERIAS PARA PICK-UP SONOMA y Ford 550.</t>
  </si>
  <si>
    <t>BATERIAS PICK-UP DODGE RAM y Cherokee.</t>
  </si>
  <si>
    <t>BATERIAS CHEVROLET CAVALIER</t>
  </si>
  <si>
    <t>BATERIAS FORD RANGER</t>
  </si>
  <si>
    <t>BATERIAS JEEP CHEROKEE</t>
  </si>
  <si>
    <t>BATERIAS FORD 350.</t>
  </si>
  <si>
    <t>BATERIAS DODGE RAM</t>
  </si>
  <si>
    <t>BATERIAS FREIGHTLINER</t>
  </si>
  <si>
    <t>FILTRO HIDRAULICO</t>
  </si>
  <si>
    <t>FILTRO ACEITE</t>
  </si>
  <si>
    <t>FILTRO AGUA</t>
  </si>
  <si>
    <t>FILTRO AIRE</t>
  </si>
  <si>
    <t>FILTRO DIESEL</t>
  </si>
  <si>
    <t>FILTRO TRANSMISION</t>
  </si>
  <si>
    <t>FILTRO GASOLINA</t>
  </si>
  <si>
    <t>SISTEMA FILTRACION</t>
  </si>
  <si>
    <t>FILTRO SEPARADOR DIESEL</t>
  </si>
  <si>
    <t>FILTRO AIRE ACONDICIONADO</t>
  </si>
  <si>
    <t>FILTRO PRIMARIO AIRE</t>
  </si>
  <si>
    <t>FILTRO SECUNDARIO AIRE</t>
  </si>
  <si>
    <t>FILTRO HIDRAULICO DIRECCION</t>
  </si>
  <si>
    <t>FILTRO ACEITE MOTOR</t>
  </si>
  <si>
    <t>PRE-FILTRO DIESEL</t>
  </si>
  <si>
    <t>ACEITE SAE 15W40</t>
  </si>
  <si>
    <t>ACEITE SAE 80W90</t>
  </si>
  <si>
    <t>ACEITE SAE 40 –APICF2</t>
  </si>
  <si>
    <t>ACEITE  TO4-C4</t>
  </si>
  <si>
    <t>Refrigerante/ anticongelante coolant/ antifreeze)</t>
  </si>
  <si>
    <t>Aceite para transmisión automática</t>
  </si>
  <si>
    <t>ACEITE SAE 10W30  API SM</t>
  </si>
  <si>
    <t>ACEITE SAE 80W90 API GL4, SAE 75W90 API GL4 Ó SAE 80W Ó 75W85 API GL4.</t>
  </si>
  <si>
    <t>ACEITE HIDRÁILICO PARA PLATAFORMA BRONTO</t>
  </si>
  <si>
    <t>TUBOS DE GRASA SINTÉTICA ALMAPLEX</t>
  </si>
  <si>
    <t>Llanta 315/70R22.5</t>
  </si>
  <si>
    <t>Llanta 305/70R19.5</t>
  </si>
  <si>
    <t>Llanta 225/75R19.5</t>
  </si>
  <si>
    <t>Llanta 385/55R22.5</t>
  </si>
  <si>
    <t>Llanta 245/75R19.5</t>
  </si>
  <si>
    <t>Llanta 24R21</t>
  </si>
  <si>
    <t>Llanta 11 x 22.5</t>
  </si>
  <si>
    <t>Llanta 255/100R16 ó 900R16</t>
  </si>
  <si>
    <t>Llanta 875 R16.5</t>
  </si>
  <si>
    <t>Llanta 7.50x16</t>
  </si>
  <si>
    <t>Llanta 7.00x15</t>
  </si>
  <si>
    <t>Llanta 9.00x20</t>
  </si>
  <si>
    <t>Llanta 10.00x20</t>
  </si>
  <si>
    <t>Llanta 11.00X20</t>
  </si>
  <si>
    <t>Llanta 225/75 R19.5</t>
  </si>
  <si>
    <t>Llanta 825x20</t>
  </si>
  <si>
    <t>Llanta 700R16</t>
  </si>
  <si>
    <t>Llanta 750R16</t>
  </si>
  <si>
    <t>Llanta 9.00R20</t>
  </si>
  <si>
    <t>Llanta 10.00R20</t>
  </si>
  <si>
    <t>Llanta 11.00R20</t>
  </si>
  <si>
    <t>Llanta 12.00R20</t>
  </si>
  <si>
    <t>Llanta 10R22.5</t>
  </si>
  <si>
    <t>Llanta 255/80R22.5</t>
  </si>
  <si>
    <t>Llanta 295/75R22.5</t>
  </si>
  <si>
    <t>Llanta 315/80R22.5</t>
  </si>
  <si>
    <t>Llanta 11R22.5</t>
  </si>
  <si>
    <t>Llanta 12R22.5</t>
  </si>
  <si>
    <t>Llanta 11R24.5</t>
  </si>
  <si>
    <t>Llanta 13.6R24,5</t>
  </si>
  <si>
    <t>Llanta 18.4R30</t>
  </si>
  <si>
    <t>Llanta 950R 16.5</t>
  </si>
  <si>
    <t>Llanta 750x15</t>
  </si>
  <si>
    <t>Llanta 700x16</t>
  </si>
  <si>
    <t>Llanta 275/80 R22.5</t>
  </si>
  <si>
    <t>PARTIDA B</t>
  </si>
  <si>
    <t>PARTIDA C</t>
  </si>
  <si>
    <t>Prevención y Seguridad Industrial S.A.</t>
  </si>
  <si>
    <t>JOR Equipos de Emergencia S.A.</t>
  </si>
  <si>
    <t>Industrial Fire and Rescue S.A</t>
  </si>
  <si>
    <t>David Cruz Cubillo</t>
  </si>
  <si>
    <t>Álvaro Calvo Gutiérrez</t>
  </si>
  <si>
    <t>INVOTOR S.A.</t>
  </si>
  <si>
    <t>SONDEL S.A.</t>
  </si>
  <si>
    <t>Efectivo</t>
  </si>
  <si>
    <t>Bota de hule de protección personal aluminizada para bombero aeroportuario</t>
  </si>
  <si>
    <t>Bota de hule de protección personal para bombero estructural</t>
  </si>
  <si>
    <t>PAR</t>
  </si>
  <si>
    <t>Camisa de protección personal de Nomex para bombero forestal</t>
  </si>
  <si>
    <t>Camiseta de protección personal para bombero forestal</t>
  </si>
  <si>
    <t>Capucha de protección personal para bombero estructural</t>
  </si>
  <si>
    <t>Casco de protección personal con cobertor y protector facial aluminizado para bombero aeroportuario</t>
  </si>
  <si>
    <t>Casco de protección personal para bombero Estructural</t>
  </si>
  <si>
    <t>Casco de protección personal para bombero forestal</t>
  </si>
  <si>
    <t>Casco para rescate acuático</t>
  </si>
  <si>
    <t>Casco para rescate vertical</t>
  </si>
  <si>
    <t>Conjunto de Equipo de Protección Personal Aluminizado para Bombero Aeroportuario  (Capa y pantalón)</t>
  </si>
  <si>
    <t>Conjunto de equipo de Protección Personal para Bombero Estructural  (Capa y pantalón)</t>
  </si>
  <si>
    <t>Chaleco para rescate en ríos</t>
  </si>
  <si>
    <t>Cinturón para rapel</t>
  </si>
  <si>
    <t>Guante de protección personal aluminizado para bombero aeroportuario</t>
  </si>
  <si>
    <t>Guante de protección personal para bombero estructural</t>
  </si>
  <si>
    <t>Guantes de protección personal para bombero forestal</t>
  </si>
  <si>
    <t>Lentes de protección personal (‘goggle’) para  bombero</t>
  </si>
  <si>
    <t>Pantalón de Nomex de Protección Personal para bombero forestal</t>
  </si>
  <si>
    <t>Pañoleta (bandido) para bombero forestal con filtro de carbón</t>
  </si>
  <si>
    <t>Protector para cara, cuello y oídos  para bombero forestal</t>
  </si>
  <si>
    <t>Sillín para rescate vertical</t>
  </si>
  <si>
    <t>Sillín para rescate vertical de cuerpo entero</t>
  </si>
  <si>
    <t>Tirante de ojal</t>
  </si>
  <si>
    <t>Traje abejero completo (cabeza a pies)</t>
  </si>
  <si>
    <t>Traje encapsulado nivel "A"</t>
  </si>
  <si>
    <t xml:space="preserve"> Traje encapsulado nivel "B"</t>
  </si>
  <si>
    <t>Operaciones</t>
  </si>
  <si>
    <t>Monto Unitario</t>
  </si>
  <si>
    <t>Ofertas Adj</t>
  </si>
  <si>
    <t>Reng Adj</t>
  </si>
  <si>
    <t>El Potro S.A.</t>
  </si>
  <si>
    <t>Moda Colegial S.A.</t>
  </si>
  <si>
    <t>Inversiones Jasmin S.A</t>
  </si>
  <si>
    <t>Creaciones Niza S.A.</t>
  </si>
  <si>
    <t>Industrias MH S.A.</t>
  </si>
  <si>
    <t>Promotex Internacional S.A.</t>
  </si>
  <si>
    <t>Compañía y Seguridad Indsutrial Cruz Verde S.A.</t>
  </si>
  <si>
    <t>Tipo de cambio de venta al 30-agosto-2012</t>
  </si>
  <si>
    <t>(Se ajusta al cartel)</t>
  </si>
  <si>
    <t>Certificado Depósito a Plazo</t>
  </si>
  <si>
    <t>Camisa oficial beige</t>
  </si>
  <si>
    <t>Camiseta oficial amarilla manga corta</t>
  </si>
  <si>
    <t>Camiseta oficial amarilla  manga larga</t>
  </si>
  <si>
    <t>Pantalón oficial azul</t>
  </si>
  <si>
    <t>Pantalón de trabajo (tipo fatiga)</t>
  </si>
  <si>
    <t>Jacket oficial impermeable amarilla</t>
  </si>
  <si>
    <t>Poncho</t>
  </si>
  <si>
    <t>Charreteras</t>
  </si>
  <si>
    <t>Quepis azul</t>
  </si>
  <si>
    <t>Quepis blanco</t>
  </si>
  <si>
    <t>Gorra azul oficial bordado dorado</t>
  </si>
  <si>
    <t>Gorra azul oficial bordado blanco</t>
  </si>
  <si>
    <t>Blusa manga larga cuello chino en v</t>
  </si>
  <si>
    <t>Blusa  manga corta estilo camisero en v</t>
  </si>
  <si>
    <t>Camiseta de mujer tipo polo</t>
  </si>
  <si>
    <t>Saco para mujer</t>
  </si>
  <si>
    <t>Blusa cuello chino en v manga 3/4</t>
  </si>
  <si>
    <t>Pantalón de casimir para mujer</t>
  </si>
  <si>
    <t>Enagua</t>
  </si>
  <si>
    <t>Pantalon tipo “docker” para mujer</t>
  </si>
  <si>
    <t>Camisa de manga larga de hombre</t>
  </si>
  <si>
    <t>Saco para hombre</t>
  </si>
  <si>
    <t>Pantalón de casimir para hombre</t>
  </si>
  <si>
    <t>Pantalón tipo “docker” para hombre</t>
  </si>
  <si>
    <t>Camiseta tipo “polo” para hombre</t>
  </si>
  <si>
    <t>Jackets impermeables color rojo</t>
  </si>
  <si>
    <t>Juego de sábanas (funda, cobertor, sabana resorte), cama individual</t>
  </si>
  <si>
    <t>Juego de sábanas (funda, cobertor, sabana resorte), camilla paramédicos</t>
  </si>
  <si>
    <t>Juego sábanas camilla (funda, cobertor, sabana resorte) consultorio médico</t>
  </si>
  <si>
    <t>2 Mejora</t>
  </si>
  <si>
    <t>Experiencia del Oferente</t>
  </si>
  <si>
    <t>Personal</t>
  </si>
  <si>
    <t>Declaración Jurada 
(Personal, equipo, maquin., herramient)</t>
  </si>
  <si>
    <t>Infraestructura</t>
  </si>
  <si>
    <t>Oferta N°8</t>
  </si>
  <si>
    <t>Oferta N°9</t>
  </si>
  <si>
    <t>Oferta N°10</t>
  </si>
  <si>
    <t>Oferta N°11</t>
  </si>
  <si>
    <t>Oferta N°12</t>
  </si>
  <si>
    <t>Oferta N°13</t>
  </si>
  <si>
    <t>Oferta N°14</t>
  </si>
  <si>
    <t>Oferta N°15</t>
  </si>
  <si>
    <t>Oferta N°16</t>
  </si>
  <si>
    <t>Oferta N°17</t>
  </si>
  <si>
    <t>Oferta N°18</t>
  </si>
  <si>
    <t>Oferta N°19</t>
  </si>
  <si>
    <t>Oferta N°20</t>
  </si>
  <si>
    <t>Oferta N°21</t>
  </si>
  <si>
    <t>Oferta N°22</t>
  </si>
  <si>
    <t>Oferta N°23</t>
  </si>
  <si>
    <t>Oferta N°24</t>
  </si>
  <si>
    <t>Oferta N°25</t>
  </si>
  <si>
    <t>Oferta N°26</t>
  </si>
  <si>
    <t>Oferta N°27</t>
  </si>
  <si>
    <t>Oferta N°28</t>
  </si>
  <si>
    <t>Oferta N°29</t>
  </si>
  <si>
    <t>Consorcio SCO Mantenimiento Industrial S.A. – ESMERA S.A</t>
  </si>
  <si>
    <t>3-101-643381 y 3-101- 396545</t>
  </si>
  <si>
    <t>Desarrollos y Sistemas de Potencia DEYSPO S.A.</t>
  </si>
  <si>
    <t>3-101-314980</t>
  </si>
  <si>
    <t>Corporación de Profesionales en Ingeniería CPI S.A.</t>
  </si>
  <si>
    <t>3-101-383253</t>
  </si>
  <si>
    <t>Construcciones Téknicas CONSTRUCTEK S.A.</t>
  </si>
  <si>
    <t>3-101-387507</t>
  </si>
  <si>
    <t>Diseño en Concreto ARMD S.A.</t>
  </si>
  <si>
    <t>3-101-289882</t>
  </si>
  <si>
    <t>Loto Ingenieros Constructores S.A.</t>
  </si>
  <si>
    <t>3-101-109435</t>
  </si>
  <si>
    <t>PROSELTEC Dos Mil Dos S.A.</t>
  </si>
  <si>
    <t>3-101-477031</t>
  </si>
  <si>
    <t>DISEYCO S.A.</t>
  </si>
  <si>
    <t>3-101-082249</t>
  </si>
  <si>
    <t>Sociedad VTR Consultores y Constructores S.A.</t>
  </si>
  <si>
    <t>3-101-199426</t>
  </si>
  <si>
    <t>Zumbado Construcciones S.A.</t>
  </si>
  <si>
    <t>3-101-535477</t>
  </si>
  <si>
    <t>Construcciones Peñaranda S.A.</t>
  </si>
  <si>
    <t>3-101-200102</t>
  </si>
  <si>
    <t>Servicios de Mantenimiento Cubero S.A.</t>
  </si>
  <si>
    <t>3-101-102980</t>
  </si>
  <si>
    <t>Constructora PIMA S.A.</t>
  </si>
  <si>
    <t>3-101-333243</t>
  </si>
  <si>
    <t>Constructora SAGOSA S.A.</t>
  </si>
  <si>
    <t>3-101-117826</t>
  </si>
  <si>
    <t>Constructora Eliseo Vargas y Asociados S.A.</t>
  </si>
  <si>
    <t>3-101-119069</t>
  </si>
  <si>
    <t>Tecni Pinta S.A.</t>
  </si>
  <si>
    <t>3-101-103566</t>
  </si>
  <si>
    <t>Constructora Navarro y Avilés S.A.</t>
  </si>
  <si>
    <t>3-101-058433</t>
  </si>
  <si>
    <t>Rodriguez Constructores Asociados S.A.</t>
  </si>
  <si>
    <t>3-101-100445</t>
  </si>
  <si>
    <t>Miller Compañía Constructora S.A.</t>
  </si>
  <si>
    <t>3-101-190803</t>
  </si>
  <si>
    <t>Construtica Diseño y Construcción Limitada</t>
  </si>
  <si>
    <t>3-102-190031</t>
  </si>
  <si>
    <t>Constructora SAMAGU S.A.</t>
  </si>
  <si>
    <t>3-101-535970</t>
  </si>
  <si>
    <t>Constructora CADE S.A.</t>
  </si>
  <si>
    <t>3-101-433484</t>
  </si>
  <si>
    <t>Compañía Constructora INGESUR S.A.</t>
  </si>
  <si>
    <t>3-101-020926</t>
  </si>
  <si>
    <t>Ecosistemas de Construcción S.A.</t>
  </si>
  <si>
    <t>3-101-107383</t>
  </si>
  <si>
    <t>3-101-481838</t>
  </si>
  <si>
    <t>Sistemas y Construcciones AG Limitada</t>
  </si>
  <si>
    <t>3-102-236169</t>
  </si>
  <si>
    <t>Constructora MAVACON S.A.</t>
  </si>
  <si>
    <t>3-101-302394</t>
  </si>
  <si>
    <t>Ingeniería GAIA S.A.</t>
  </si>
  <si>
    <t>3-101-234410</t>
  </si>
  <si>
    <t>Consorcio DECO Alquileres S.A. – Desarrollos en Construcción DECO S.A.</t>
  </si>
  <si>
    <t xml:space="preserve">3-101-151086 y 3-101-132923 </t>
  </si>
  <si>
    <t>Fax: 2573-9534</t>
  </si>
  <si>
    <t>gerardo@esmera.net</t>
  </si>
  <si>
    <t>Tel: 8881-7784 / 2573-3243</t>
  </si>
  <si>
    <t>Aporta  (folio 174)</t>
  </si>
  <si>
    <t>Indica (folio 173)</t>
  </si>
  <si>
    <t>Aporta (folio 174)</t>
  </si>
  <si>
    <t>Aporta (folio 174-186)</t>
  </si>
  <si>
    <t>Aporta (folio 192-213)</t>
  </si>
  <si>
    <t>Aporta  (folio 214-224)</t>
  </si>
  <si>
    <t>Cumple (folio 174)</t>
  </si>
  <si>
    <t>Según Cartel</t>
  </si>
  <si>
    <t>Fax: 2239-8603</t>
  </si>
  <si>
    <t>asolano@deyspo.com</t>
  </si>
  <si>
    <t xml:space="preserve">Tel: </t>
  </si>
  <si>
    <t>Aporta (folio 231-234)</t>
  </si>
  <si>
    <t>Aporta  (folio 236)</t>
  </si>
  <si>
    <t>Aporta (folio 248-294)</t>
  </si>
  <si>
    <t>Indica (folio 229)</t>
  </si>
  <si>
    <t>No Aplica</t>
  </si>
  <si>
    <t>(34 días hábiles)</t>
  </si>
  <si>
    <t xml:space="preserve">Cumple </t>
  </si>
  <si>
    <t>Indica  (folio 236)</t>
  </si>
  <si>
    <t>Indica (folio 296)</t>
  </si>
  <si>
    <t>Fax: 2591-7930</t>
  </si>
  <si>
    <t>proyectos@constructoracpi.com</t>
  </si>
  <si>
    <t>Mediante SINPE Cta Cte. 
15114610010002518</t>
  </si>
  <si>
    <t>Aporta (folio 307)</t>
  </si>
  <si>
    <t>Aporta (folio 312-320 y 347-355)</t>
  </si>
  <si>
    <t>Aporta (folio 321-338)</t>
  </si>
  <si>
    <t>Aporta (folio 339)</t>
  </si>
  <si>
    <t>Aporta  (folio 302)</t>
  </si>
  <si>
    <t>Cumple (folio 302)
(Se ajusta al cartel)</t>
  </si>
  <si>
    <t>Aporta (folio 373-374)</t>
  </si>
  <si>
    <t>Aporta  (folio 368)</t>
  </si>
  <si>
    <t>Tel: 2225-0236</t>
  </si>
  <si>
    <t>Fax: 2234-4310</t>
  </si>
  <si>
    <t>erickcastro@constructekcr.com</t>
  </si>
  <si>
    <t>Aporta (folio 375-426)</t>
  </si>
  <si>
    <t>Aporta (426)</t>
  </si>
  <si>
    <t>Cumple
(Se ajusta al cartel)</t>
  </si>
  <si>
    <t>Indica  (folio 426)</t>
  </si>
  <si>
    <t>Aporta (folio 433)</t>
  </si>
  <si>
    <t>Tel: 2494-9330 / 2444-3609</t>
  </si>
  <si>
    <t xml:space="preserve">Fax: </t>
  </si>
  <si>
    <t>Aporta (folio 434-437 y 445-479)</t>
  </si>
  <si>
    <t>Aporta (folio 439-442)</t>
  </si>
  <si>
    <t>Indica</t>
  </si>
  <si>
    <t>Indica  (folio 480)</t>
  </si>
  <si>
    <t>Cumple 
(Se ajusta al cartel)</t>
  </si>
  <si>
    <t>Cumple (folio 486)
(60 días hábiles)</t>
  </si>
  <si>
    <t>Indica (folio 487)</t>
  </si>
  <si>
    <t>Tel: 2215-1635</t>
  </si>
  <si>
    <t>Fax: 2225-3572</t>
  </si>
  <si>
    <t>info@licsacr.com</t>
  </si>
  <si>
    <t>Aporta  (folios 490)</t>
  </si>
  <si>
    <t>Mediante SINPE Cta Cte. 
12300003087641000</t>
  </si>
  <si>
    <t>Aporta  (folio 511)</t>
  </si>
  <si>
    <t>Aporta (folio 496-509)</t>
  </si>
  <si>
    <t>Aporta (folio 514-542)</t>
  </si>
  <si>
    <t>indica (folio 486)</t>
  </si>
  <si>
    <t>Aporta (folio 560-566)</t>
  </si>
  <si>
    <t>Aporta  (folio 573)</t>
  </si>
  <si>
    <t>Aporta  (folio 581)</t>
  </si>
  <si>
    <t>Aporta (folio 585-621)</t>
  </si>
  <si>
    <t>Fax: 2263-4207</t>
  </si>
  <si>
    <t>Tel: 2238-4854 / 7013-5456</t>
  </si>
  <si>
    <t>asanchez@proseltec.com</t>
  </si>
  <si>
    <t>Indica (folio 553)</t>
  </si>
  <si>
    <t>Tel: 2218-0844</t>
  </si>
  <si>
    <t>Fax: 2218-0954</t>
  </si>
  <si>
    <t>diseyco.gerencia@diseycocr.com</t>
  </si>
  <si>
    <t>Aporta  (folio 627)</t>
  </si>
  <si>
    <t>Aporta  (folio 630)</t>
  </si>
  <si>
    <t>Aporta (folio 640)</t>
  </si>
  <si>
    <t>Aporta (folio 650)</t>
  </si>
  <si>
    <t>Aporta (folio 641-679)</t>
  </si>
  <si>
    <t>Indica (folio 624)</t>
  </si>
  <si>
    <t>Cumple (folio 626)
(Se ajusta al cartel)</t>
  </si>
  <si>
    <t>Tel: 2227-1772</t>
  </si>
  <si>
    <t>Fax: 2227-4143</t>
  </si>
  <si>
    <t>vtrcons@racsa.co.cr</t>
  </si>
  <si>
    <t>Indica (folio 683)</t>
  </si>
  <si>
    <t>Aporta (folio 687-688)</t>
  </si>
  <si>
    <t>Aporta (folio 690-701 y 711-727)</t>
  </si>
  <si>
    <t>Aporta (folio 710)</t>
  </si>
  <si>
    <t>Aporta  (folio 707-708)</t>
  </si>
  <si>
    <t>Aporta (folio 703)</t>
  </si>
  <si>
    <t>Aporta  (folio 731)</t>
  </si>
  <si>
    <t>Indica (folio 733)</t>
  </si>
  <si>
    <t>Tel: 2433-3487 / 8884-5860</t>
  </si>
  <si>
    <t>jzumbado@zumcosa.com</t>
  </si>
  <si>
    <t>Cumple (folio 730)
(Se ajusta al cartel)</t>
  </si>
  <si>
    <t>Aporta (folio 738)</t>
  </si>
  <si>
    <t>Aporta (folio 748)</t>
  </si>
  <si>
    <t>Aporta (folio 755-932)</t>
  </si>
  <si>
    <t>Indica (folio 935)</t>
  </si>
  <si>
    <t>Tel: 2445-0254</t>
  </si>
  <si>
    <t>Fax: 2447-3787</t>
  </si>
  <si>
    <t>conpesa@ice.co.cr</t>
  </si>
  <si>
    <t>Aporta (folio 935)</t>
  </si>
  <si>
    <t>Indica  (folio 1021)</t>
  </si>
  <si>
    <t>Aporta (folio 948-957 y 989-1020)</t>
  </si>
  <si>
    <t>Aporta (folio 976-988)</t>
  </si>
  <si>
    <t>INCUMPLE</t>
  </si>
  <si>
    <t>No aporta</t>
  </si>
  <si>
    <t>Aporta (folio 1027)</t>
  </si>
  <si>
    <t>Aporta  (folio 1028)</t>
  </si>
  <si>
    <t>Cumple (folio 1031)
(Se ajusta al cartel)</t>
  </si>
  <si>
    <t>Tel: 2276-3828</t>
  </si>
  <si>
    <t>Fax: 2274-2887</t>
  </si>
  <si>
    <t>sermacsa@gmail.com</t>
  </si>
  <si>
    <t>Indica (folio 1031)</t>
  </si>
  <si>
    <t>Aporta (folio 1032-1035)</t>
  </si>
  <si>
    <t>Aporta (folio 1039-1077)</t>
  </si>
  <si>
    <t>Aporta (folio 1090)</t>
  </si>
  <si>
    <t>Cumple (folio 1100)
(Se ajusta al cartel)</t>
  </si>
  <si>
    <t>Aporta (folio 1100)</t>
  </si>
  <si>
    <t>Aporta  (folio 1101)</t>
  </si>
  <si>
    <t>Indica (folio 1103)</t>
  </si>
  <si>
    <t>Tel: 2591-8470 / 8829-0603</t>
  </si>
  <si>
    <t>Fax: 2591-0502</t>
  </si>
  <si>
    <t>constructorapima@ice.co.cr</t>
  </si>
  <si>
    <t>Aporta  (folio 1106)</t>
  </si>
  <si>
    <t>Aporta (folio 1111-1125)</t>
  </si>
  <si>
    <t>Aporta (folio 1126-1167)</t>
  </si>
  <si>
    <t>Tel: 2258-0013 / 8391-3277</t>
  </si>
  <si>
    <t>Fax: 2258-0353</t>
  </si>
  <si>
    <t>Aporta  (folio 1175)</t>
  </si>
  <si>
    <t>Aporta  (folio 1176)</t>
  </si>
  <si>
    <t>Cumple (folio 1177)
(45 días hábiles)</t>
  </si>
  <si>
    <t>Aporta  (folio 1179-1180)</t>
  </si>
  <si>
    <t>Aporta (folio 1182-1197)</t>
  </si>
  <si>
    <t>indica (folio 1183)</t>
  </si>
  <si>
    <t>info@sagosacr.com</t>
  </si>
  <si>
    <t>Indica  (folio 1183)</t>
  </si>
  <si>
    <t>Aporta (folio 1203)</t>
  </si>
  <si>
    <t>Tel: 2010-1000</t>
  </si>
  <si>
    <t>Fax: 2222-5300</t>
  </si>
  <si>
    <t>constructoraev@evacr.com</t>
  </si>
  <si>
    <t>Indica (folio 1207)</t>
  </si>
  <si>
    <t>Aporta  (folio 1218)</t>
  </si>
  <si>
    <t>Aporta (folio 1217, 1222-1232)</t>
  </si>
  <si>
    <t>Aporta (folio 1233-1281)</t>
  </si>
  <si>
    <t>Aporta  (folio 1340)</t>
  </si>
  <si>
    <t>Tel: 2261-7346</t>
  </si>
  <si>
    <t>Fax: 2260-9756</t>
  </si>
  <si>
    <t>tecnipintasa@yahoo.com.mx</t>
  </si>
  <si>
    <t>Indica  (folio 1345)</t>
  </si>
  <si>
    <t>Aporta  (folio 1344)</t>
  </si>
  <si>
    <t>Aporta (folio 1352)</t>
  </si>
  <si>
    <t>Aporta (folio 1357-1403)</t>
  </si>
  <si>
    <t>Aporta (folio 1354-1356)</t>
  </si>
  <si>
    <t>Cumple (folio 1407)
(Se ajusta al cartel)</t>
  </si>
  <si>
    <t>Aporta  (folio 1408)</t>
  </si>
  <si>
    <t>Aporta (folio 1410)</t>
  </si>
  <si>
    <t>Aporta (folio 1417-1476)</t>
  </si>
  <si>
    <t>Aporta (folio 1477-1518)</t>
  </si>
  <si>
    <t>Aporta (folio 1412)</t>
  </si>
  <si>
    <t>Indica (folio 1408)</t>
  </si>
  <si>
    <t>Tel: 2276-3235</t>
  </si>
  <si>
    <t>Fax: 2276-3236</t>
  </si>
  <si>
    <t>Indica (folio 1523)</t>
  </si>
  <si>
    <t>Tel: 2282-2580</t>
  </si>
  <si>
    <t>Fax: 2282-2586</t>
  </si>
  <si>
    <t>roca@rocacr.com</t>
  </si>
  <si>
    <t>Aporta  (folio 1524)</t>
  </si>
  <si>
    <t>Aporta (folio 1527)</t>
  </si>
  <si>
    <t>Aporta (folio 1538-1556)</t>
  </si>
  <si>
    <t>Aporta (folio 1557-1584)</t>
  </si>
  <si>
    <t>Aporta (folio 1523)</t>
  </si>
  <si>
    <t>Cumple (folio 1523)
(Se ajusta al cartel)</t>
  </si>
  <si>
    <t>Tel: 2236-0247 / 2236-0236</t>
  </si>
  <si>
    <t>Fax: 2235-4395</t>
  </si>
  <si>
    <t>Aporta (folio 1594)</t>
  </si>
  <si>
    <t>Aporta (folio 1595-1596)</t>
  </si>
  <si>
    <t>Aporta  (folio 1598)</t>
  </si>
  <si>
    <t>Aporta  (folio 1600)</t>
  </si>
  <si>
    <t>Aporta (folio 1601-1631)</t>
  </si>
  <si>
    <t>Indica (folio 1635)</t>
  </si>
  <si>
    <t>info@millerconstructora.com</t>
  </si>
  <si>
    <t>Cumple (folio 1634)
(Se ajusta al cartel)</t>
  </si>
  <si>
    <t>Tel: 2494-5353 / 2444-2043</t>
  </si>
  <si>
    <t>Fax: 2444-6768</t>
  </si>
  <si>
    <t>constica@racsa.co.cr</t>
  </si>
  <si>
    <t>Aporta  (folio 1666)</t>
  </si>
  <si>
    <t>Aporta  (folio 1668)</t>
  </si>
  <si>
    <t>Indica  (folio 1666)</t>
  </si>
  <si>
    <t>Aporta (folio 1677-1692)</t>
  </si>
  <si>
    <t>Aporta (folio 1695-1706 y 1717-1770)</t>
  </si>
  <si>
    <t>No Aporta</t>
  </si>
  <si>
    <t>Aporta  (folio 1777)</t>
  </si>
  <si>
    <t>Aporta (folio 1778)</t>
  </si>
  <si>
    <t>Tel: 8834-6023 / 8872-7282</t>
  </si>
  <si>
    <t>Fax: 2262-7713</t>
  </si>
  <si>
    <t>juancarlos.rodriguez@constructorasamagu.com</t>
  </si>
  <si>
    <t>Aporta (folio 1779-1780)</t>
  </si>
  <si>
    <t>Aporta (folio 1781-1788)</t>
  </si>
  <si>
    <t>Indica  (folio 1778)</t>
  </si>
  <si>
    <t>Cumple (folio 1791)
(Se ajusta al cartel)</t>
  </si>
  <si>
    <t>Aporta  (folio 1792)</t>
  </si>
  <si>
    <t>Aporta (folio 1794-1818)</t>
  </si>
  <si>
    <t>Aporta (folio 1819-1912)</t>
  </si>
  <si>
    <t>Aporta  (folio 1918)</t>
  </si>
  <si>
    <t>Indica (folio 1791)</t>
  </si>
  <si>
    <t>Tel: 2438-4314</t>
  </si>
  <si>
    <t>Fax: 2438-4314</t>
  </si>
  <si>
    <t>gerencia@constructoracade.com</t>
  </si>
  <si>
    <t>Aporta (folio 1936)</t>
  </si>
  <si>
    <t>Indica (folio 1937)</t>
  </si>
  <si>
    <t>Tel: 2771-0393</t>
  </si>
  <si>
    <t>Fax: 2771-0393</t>
  </si>
  <si>
    <t>ingemoralespz@yahoo.com</t>
  </si>
  <si>
    <t>Aporta (folio 1937)</t>
  </si>
  <si>
    <t>Aporta (folio 1942-1943)</t>
  </si>
  <si>
    <t>Aporta (folio 1947-1974)</t>
  </si>
  <si>
    <t>Indica (folio 1976)</t>
  </si>
  <si>
    <t>Tel: 2229-6142</t>
  </si>
  <si>
    <t>Fax: 2229-4837</t>
  </si>
  <si>
    <t>Aporta (folio 1977)</t>
  </si>
  <si>
    <t>Aporta (folio 1982)</t>
  </si>
  <si>
    <t>Aporta (folio 1984-1987)</t>
  </si>
  <si>
    <t>Aporta (folio 1988-2028)</t>
  </si>
  <si>
    <t>Fax: 2283-4192</t>
  </si>
  <si>
    <t>Tel: 2283-2808 / 2283-4887</t>
  </si>
  <si>
    <t>eguerra@cal-cons.com</t>
  </si>
  <si>
    <t>Indica (folio 2035)</t>
  </si>
  <si>
    <t>Cumple (folio 2036)
(100 días hábiles)</t>
  </si>
  <si>
    <t>Aporta (folio 2046)</t>
  </si>
  <si>
    <t>Aporta (folio 2044-2071)</t>
  </si>
  <si>
    <t>Aporta (folio 2073-2078)</t>
  </si>
  <si>
    <t>Aporta (folio 2109)</t>
  </si>
  <si>
    <t>Cumple (folio 2117)
(Se ajusta al cartel)</t>
  </si>
  <si>
    <t>Aporta (folio 2118)</t>
  </si>
  <si>
    <t>Indica (folio 2120)</t>
  </si>
  <si>
    <t>Tel: 2450-5391 / 2450-3425</t>
  </si>
  <si>
    <t>Fax: 2450-5391 / 2450-3425</t>
  </si>
  <si>
    <t>gv@constructoraag.com</t>
  </si>
  <si>
    <t>Aporta (folio 2121)</t>
  </si>
  <si>
    <t>Aporta (folio 2126)</t>
  </si>
  <si>
    <t>Aporta (folio 2132-2141)</t>
  </si>
  <si>
    <t>Aporta (folio 2142-2190)</t>
  </si>
  <si>
    <t>Indica (folio 2197)</t>
  </si>
  <si>
    <t>Tel: 2234-3924 / 2234-3356</t>
  </si>
  <si>
    <t>Fax: 2234-3357</t>
  </si>
  <si>
    <t>info@constructoramavacon.com</t>
  </si>
  <si>
    <t>Aporta (folio 2199)</t>
  </si>
  <si>
    <t>Aporta (folio 2215)</t>
  </si>
  <si>
    <t>Aporta (folio 2217-2230)</t>
  </si>
  <si>
    <t>Aporta (folio 2231-2277)</t>
  </si>
  <si>
    <t>Cumple (folio 2280)
(Se ajusta al cartel)</t>
  </si>
  <si>
    <t>Indica (folio 2286)</t>
  </si>
  <si>
    <t>Tel: 2551-3774 / 2553-0903</t>
  </si>
  <si>
    <t>Fax: 2551-6449</t>
  </si>
  <si>
    <t>ecogaiasa@yahoo.com</t>
  </si>
  <si>
    <t>Aporta (folio 2290)</t>
  </si>
  <si>
    <t>Aporta (folio 2291)</t>
  </si>
  <si>
    <t>Aporta (folio 2307)</t>
  </si>
  <si>
    <t>Aporta (folio 2315-2360)</t>
  </si>
  <si>
    <t>Aporta (folio 2361-2423)</t>
  </si>
  <si>
    <t>Cumple (folio 2427)
(Se ajusta al cartel)</t>
  </si>
  <si>
    <t>Aporta (folio 2428)</t>
  </si>
  <si>
    <t>Tel: 2223-7596 / 2257-3241</t>
  </si>
  <si>
    <t>Fax: 2256-2250</t>
  </si>
  <si>
    <t>decocr@racsa.co.cr</t>
  </si>
  <si>
    <t>Indica (folio 2435)</t>
  </si>
  <si>
    <t>Aporta (folio 2438)</t>
  </si>
  <si>
    <t>Aporta (folio 2445-2462)</t>
  </si>
  <si>
    <t>Aporta (folio 2463-2512)</t>
  </si>
  <si>
    <t>Aporta (folio 2517 y 2524)</t>
  </si>
  <si>
    <t>Cumple  (folio 2624 y 2627)</t>
  </si>
  <si>
    <t>Cumple  (folio 2630)</t>
  </si>
  <si>
    <t>Cumple  (folio 2633)</t>
  </si>
  <si>
    <t>Cumple  (folio 2636)</t>
  </si>
  <si>
    <t>Cumple  (folio 2639)</t>
  </si>
  <si>
    <t>Cumple  (folio 2642)</t>
  </si>
  <si>
    <t>Cumple  (folio 2645)</t>
  </si>
  <si>
    <t>Cumple  (folio 2648)</t>
  </si>
  <si>
    <t>Cumple  (folio 2651337)</t>
  </si>
  <si>
    <t>Cumple  (folio 2654)</t>
  </si>
  <si>
    <t>Cumple  (folio 2657)</t>
  </si>
  <si>
    <t>Cumple  (folio 2660)</t>
  </si>
  <si>
    <t>Cumple  (folio 2663)</t>
  </si>
  <si>
    <t>Cumple  (folio 2666)</t>
  </si>
  <si>
    <t>Cumple  (folio 2669)</t>
  </si>
  <si>
    <t>Cumple  (folio 2672)</t>
  </si>
  <si>
    <t>Cumple  (folio 2675)</t>
  </si>
  <si>
    <t>Cumple  (folio 2678)</t>
  </si>
  <si>
    <t>Cumple  (folio 2681)</t>
  </si>
  <si>
    <t>Cumple  (folio 2684)</t>
  </si>
  <si>
    <t>Cumple  (folio 2687)</t>
  </si>
  <si>
    <t>Cumple  (folio 2690)</t>
  </si>
  <si>
    <t>Cumple  (folio 2693)</t>
  </si>
  <si>
    <t>Cumple  (folio 2696)</t>
  </si>
  <si>
    <t>Cumple  (folio 2699)</t>
  </si>
  <si>
    <t>Cumple  (folio 2702)</t>
  </si>
  <si>
    <t>Cumple  (folio 2705)</t>
  </si>
  <si>
    <t>Cumple  (folio 2708)</t>
  </si>
  <si>
    <t>Cumple  (folio 2711 y 2714)</t>
  </si>
  <si>
    <t>Monto (¢100,000,00)</t>
  </si>
  <si>
    <t>Vigencia (107 días naturales)</t>
  </si>
  <si>
    <t>Al 15-julio-2013</t>
  </si>
  <si>
    <t xml:space="preserve">Bancaria </t>
  </si>
  <si>
    <t>Al 12-Agosto-2013</t>
  </si>
  <si>
    <t>Al 01-Julio-2013</t>
  </si>
  <si>
    <t>Al 12-Junio-2013</t>
  </si>
  <si>
    <t>Al 15-Agosto-2013</t>
  </si>
  <si>
    <t>Al 01-Junio-2013</t>
  </si>
  <si>
    <t>Al 10-Julio-2013</t>
  </si>
  <si>
    <t>Al 12-Julio-2013</t>
  </si>
  <si>
    <t>Al 12-Octubre-2013</t>
  </si>
  <si>
    <t>Al 11-Octubre-2013</t>
  </si>
  <si>
    <t>CUMPLE (*)</t>
  </si>
  <si>
    <t xml:space="preserve">CUMPLE </t>
  </si>
  <si>
    <t>Aporta Extemporánea
(folio 2769-2770)</t>
  </si>
  <si>
    <t>Aporta (folio 749)</t>
  </si>
  <si>
    <t>Aporta (folio 2216)</t>
  </si>
  <si>
    <t>ecosistemas@ecosistemascr.com</t>
  </si>
  <si>
    <t>Consorcio CALCONS - Enrique Guerra Hidalgo</t>
  </si>
  <si>
    <t>inmoberliz@gmail.com</t>
  </si>
  <si>
    <t>Tel: 2591-7630 / 2591-7632</t>
  </si>
  <si>
    <t>info@navarroyaviles.com
mariana.blanco@navarroyaviles.com</t>
  </si>
  <si>
    <t xml:space="preserve">Ítem </t>
  </si>
  <si>
    <t>Unidad de Servicios Generales</t>
  </si>
  <si>
    <t>Remodelación del edificio existente</t>
  </si>
  <si>
    <t>Construcción de batería de Baños</t>
  </si>
  <si>
    <t>Traslado de estructura de techo del cisterna de la Estación de Bomberos de Liberia.</t>
  </si>
  <si>
    <t>Construcción de Bodega</t>
  </si>
  <si>
    <t>Obras exteriores</t>
  </si>
  <si>
    <t xml:space="preserve">Único
Suministro de mano de obra y materiales mediante la metodología “llave en mano” para acondicionar un edificio para que cumpla con los requerimientos mínimos de funcionamiento para albergar una Estación de Bomberos </t>
  </si>
  <si>
    <t>Benemérito Cuerpo de Bomberos de Costa Rica</t>
  </si>
  <si>
    <t>Unidad de Proveeduría</t>
  </si>
  <si>
    <t>Costo Unitario - Subtotal</t>
  </si>
  <si>
    <t>TOTALES sin Impuestos</t>
  </si>
  <si>
    <t>Total Dólares</t>
  </si>
  <si>
    <t>Precio exento de Impuesto</t>
  </si>
  <si>
    <t>Total Colones</t>
  </si>
  <si>
    <t>Opción 1</t>
  </si>
  <si>
    <t>--</t>
  </si>
  <si>
    <r>
      <t xml:space="preserve">Cotiza </t>
    </r>
    <r>
      <rPr>
        <sz val="10"/>
        <rFont val="Calibri"/>
        <family val="2"/>
      </rPr>
      <t>€</t>
    </r>
    <r>
      <rPr>
        <sz val="10"/>
        <rFont val="Arial"/>
        <family val="2"/>
      </rPr>
      <t xml:space="preserve"> 14.263,00 euros por cada ventilador</t>
    </r>
  </si>
  <si>
    <t>OFERTA ECONÓMICA</t>
  </si>
  <si>
    <t>PARTIDA ÚNICA</t>
  </si>
  <si>
    <t xml:space="preserve">Descripción </t>
  </si>
  <si>
    <t>Rubro</t>
  </si>
  <si>
    <t>Honorarios Fase Preoperativa</t>
  </si>
  <si>
    <t>Honorarios Fase Constructiva</t>
  </si>
  <si>
    <t>Honorarios Fase Liquidación</t>
  </si>
  <si>
    <t>Peso para Ponderación</t>
  </si>
  <si>
    <t>Costo Mensual</t>
  </si>
  <si>
    <t>COSTO TOTAL PONDERADO - (Precio a evaluar)</t>
  </si>
  <si>
    <t>Producto Ponderación</t>
  </si>
  <si>
    <t xml:space="preserve">Costo unitario </t>
  </si>
  <si>
    <t xml:space="preserve"> Rubros adicionales para cotización</t>
  </si>
  <si>
    <t>Estructuración oferta pública de valores</t>
  </si>
  <si>
    <t>Gestión de crédito</t>
  </si>
  <si>
    <t>Servicios profesionales en derecho con especialidad en fideicomisos</t>
  </si>
  <si>
    <t>Referencia de consumo anual</t>
  </si>
  <si>
    <t>1000 horas</t>
  </si>
  <si>
    <t>Fase preoperativa</t>
  </si>
  <si>
    <t>Rol</t>
  </si>
  <si>
    <t>Costo Mano de obra</t>
  </si>
  <si>
    <t>Gastos Administrativos</t>
  </si>
  <si>
    <t>Insumos</t>
  </si>
  <si>
    <t>Utilidad</t>
  </si>
  <si>
    <t>Dedicación</t>
  </si>
  <si>
    <t>Encargado o supervisor de fideicomiso</t>
  </si>
  <si>
    <t>Gestor de fideicomiso</t>
  </si>
  <si>
    <t>Gestor de portafolio de inversiones y de fideicomiso</t>
  </si>
  <si>
    <t xml:space="preserve">Abogado especialista </t>
  </si>
  <si>
    <t>Contador</t>
  </si>
  <si>
    <t>Auxiliar contable</t>
  </si>
  <si>
    <t>Profesional en contratación pública</t>
  </si>
  <si>
    <t>Desglose porcentual de costos y presupuesto detallado (mensual)</t>
  </si>
  <si>
    <t>Desglose porcentual</t>
  </si>
  <si>
    <t>Fase constructiva</t>
  </si>
  <si>
    <t>Fase de liquidación</t>
  </si>
  <si>
    <t>Costo total</t>
  </si>
  <si>
    <t xml:space="preserve">ANEXO N°2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</si>
</sst>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164" formatCode="_(* #,##0.00_);_(* \(#,##0.00\);_(* &quot;-&quot;??_);_(@_)"/>
    <numFmt numFmtId="165" formatCode="&quot;₡&quot;#,##0.00_);[Red]\(&quot;₡&quot;#,##0.00\)"/>
    <numFmt numFmtId="166" formatCode="&quot;¢&quot;#,##0.00"/>
    <numFmt numFmtId="167" formatCode="&quot;$&quot;#,##0.00"/>
    <numFmt numFmtId="168" formatCode="[$$-409]#,##0.00"/>
    <numFmt numFmtId="169" formatCode="\¢#,##0.00"/>
    <numFmt numFmtId="170" formatCode="&quot;¢&quot;#,##0.000"/>
    <numFmt numFmtId="171" formatCode="\¢\ #,##0.00"/>
    <numFmt numFmtId="172" formatCode="&quot;$&quot;\ #,##0.00"/>
    <numFmt numFmtId="173" formatCode="&quot;¢&quot;#,##0.00;\-&quot;¢&quot;#,##0.00"/>
    <numFmt numFmtId="174" formatCode="&quot;$&quot;\ #,##0.0000"/>
    <numFmt numFmtId="175" formatCode="&quot;₡&quot;#,##0.00"/>
    <numFmt numFmtId="176" formatCode="&quot;₡&quot;#,##0.0000"/>
    <numFmt numFmtId="177" formatCode="[$$-409]#,##0.0000"/>
    <numFmt numFmtId="178" formatCode="_(* #,##0_);_(* \(#,##0\);_(* &quot;-&quot;??_);_(@_)"/>
    <numFmt numFmtId="179" formatCode="[$₡-140A]#,##0.00;\-[$₡-140A]#,##0.00"/>
  </numFmts>
  <fonts count="2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b/>
      <sz val="8"/>
      <color indexed="10"/>
      <name val="Arial"/>
      <family val="2"/>
    </font>
    <font>
      <sz val="10"/>
      <color indexed="10"/>
      <name val="Arial"/>
      <family val="2"/>
    </font>
    <font>
      <b/>
      <sz val="12"/>
      <name val="Arial"/>
      <family val="2"/>
    </font>
    <font>
      <i/>
      <u/>
      <sz val="10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sz val="10"/>
      <color rgb="FF00000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10"/>
      <color rgb="FF000000"/>
      <name val="Arial"/>
      <family val="2"/>
    </font>
    <font>
      <b/>
      <sz val="14"/>
      <color theme="0"/>
      <name val="Arial"/>
      <family val="2"/>
    </font>
    <font>
      <sz val="10"/>
      <color theme="0"/>
      <name val="Arial"/>
      <family val="2"/>
    </font>
    <font>
      <b/>
      <sz val="12"/>
      <color theme="0"/>
      <name val="Arial"/>
      <family val="2"/>
    </font>
    <font>
      <b/>
      <sz val="10"/>
      <color theme="0" tint="-0.249977111117893"/>
      <name val="Arial"/>
      <family val="2"/>
    </font>
    <font>
      <sz val="10"/>
      <name val="Calibri"/>
      <family val="2"/>
    </font>
    <font>
      <b/>
      <sz val="11"/>
      <color theme="0"/>
      <name val="Arial"/>
      <family val="2"/>
    </font>
    <font>
      <b/>
      <sz val="11"/>
      <color rgb="FFFFFFFF"/>
      <name val="Arial"/>
      <family val="2"/>
    </font>
    <font>
      <b/>
      <sz val="11"/>
      <name val="Arial"/>
      <family val="2"/>
    </font>
    <font>
      <sz val="10"/>
      <name val="Arial"/>
    </font>
    <font>
      <sz val="9"/>
      <color rgb="FF000000"/>
      <name val="Arial"/>
      <family val="2"/>
    </font>
    <font>
      <b/>
      <sz val="9"/>
      <color rgb="FF00000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rgb="FF0F243E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1" fillId="0" borderId="0"/>
    <xf numFmtId="9" fontId="26" fillId="0" borderId="0" applyFont="0" applyFill="0" applyBorder="0" applyAlignment="0" applyProtection="0"/>
  </cellStyleXfs>
  <cellXfs count="331">
    <xf numFmtId="0" fontId="0" fillId="0" borderId="0" xfId="0"/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wrapText="1"/>
    </xf>
    <xf numFmtId="0" fontId="6" fillId="0" borderId="0" xfId="1" applyFont="1" applyAlignment="1">
      <alignment wrapText="1"/>
    </xf>
    <xf numFmtId="166" fontId="5" fillId="0" borderId="0" xfId="1" applyNumberFormat="1" applyFont="1" applyAlignment="1">
      <alignment horizontal="center" wrapText="1"/>
    </xf>
    <xf numFmtId="0" fontId="5" fillId="0" borderId="0" xfId="1" applyFont="1" applyAlignment="1">
      <alignment horizontal="center"/>
    </xf>
    <xf numFmtId="0" fontId="6" fillId="2" borderId="1" xfId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49" fontId="1" fillId="0" borderId="0" xfId="1" applyNumberFormat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top" wrapText="1"/>
    </xf>
    <xf numFmtId="0" fontId="6" fillId="3" borderId="4" xfId="1" applyFont="1" applyFill="1" applyBorder="1" applyAlignment="1">
      <alignment horizontal="center" vertical="center"/>
    </xf>
    <xf numFmtId="0" fontId="6" fillId="0" borderId="5" xfId="1" applyFont="1" applyBorder="1" applyAlignment="1">
      <alignment horizontal="left" vertical="top" wrapText="1"/>
    </xf>
    <xf numFmtId="0" fontId="6" fillId="0" borderId="0" xfId="1" applyFont="1" applyAlignment="1">
      <alignment horizontal="center" vertical="center" wrapText="1"/>
    </xf>
    <xf numFmtId="0" fontId="5" fillId="0" borderId="5" xfId="1" applyFont="1" applyBorder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6" fillId="0" borderId="3" xfId="1" applyFont="1" applyBorder="1" applyAlignment="1">
      <alignment horizontal="center" vertical="center" wrapText="1"/>
    </xf>
    <xf numFmtId="169" fontId="1" fillId="0" borderId="0" xfId="1" applyNumberFormat="1" applyAlignment="1">
      <alignment horizontal="center" vertical="center"/>
    </xf>
    <xf numFmtId="0" fontId="1" fillId="0" borderId="0" xfId="1" applyAlignment="1">
      <alignment horizontal="center" vertical="center"/>
    </xf>
    <xf numFmtId="0" fontId="5" fillId="4" borderId="6" xfId="1" applyFont="1" applyFill="1" applyBorder="1" applyAlignment="1">
      <alignment horizontal="center" vertical="center" wrapText="1"/>
    </xf>
    <xf numFmtId="0" fontId="5" fillId="4" borderId="6" xfId="1" applyFont="1" applyFill="1" applyBorder="1" applyAlignment="1">
      <alignment horizontal="center" vertical="center"/>
    </xf>
    <xf numFmtId="0" fontId="5" fillId="4" borderId="3" xfId="1" applyFont="1" applyFill="1" applyBorder="1" applyAlignment="1">
      <alignment horizontal="center" vertical="center" wrapText="1"/>
    </xf>
    <xf numFmtId="169" fontId="6" fillId="0" borderId="0" xfId="1" applyNumberFormat="1" applyFont="1" applyAlignment="1">
      <alignment horizontal="center" vertical="center" wrapText="1"/>
    </xf>
    <xf numFmtId="0" fontId="5" fillId="4" borderId="7" xfId="1" applyFont="1" applyFill="1" applyBorder="1" applyAlignment="1">
      <alignment horizontal="center" vertical="center"/>
    </xf>
    <xf numFmtId="0" fontId="6" fillId="0" borderId="0" xfId="1" applyFont="1"/>
    <xf numFmtId="49" fontId="5" fillId="0" borderId="0" xfId="1" applyNumberFormat="1" applyFont="1" applyAlignment="1">
      <alignment horizontal="left"/>
    </xf>
    <xf numFmtId="166" fontId="6" fillId="2" borderId="3" xfId="1" applyNumberFormat="1" applyFont="1" applyFill="1" applyBorder="1" applyAlignment="1">
      <alignment horizontal="center" vertical="center" wrapText="1"/>
    </xf>
    <xf numFmtId="0" fontId="2" fillId="0" borderId="0" xfId="1" applyFont="1"/>
    <xf numFmtId="0" fontId="7" fillId="0" borderId="0" xfId="1" applyFont="1"/>
    <xf numFmtId="0" fontId="3" fillId="2" borderId="3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49" fontId="2" fillId="0" borderId="0" xfId="1" applyNumberFormat="1" applyFont="1" applyAlignment="1">
      <alignment horizontal="center" vertical="center"/>
    </xf>
    <xf numFmtId="166" fontId="2" fillId="0" borderId="0" xfId="1" applyNumberFormat="1" applyFont="1" applyAlignment="1">
      <alignment horizontal="center" vertical="center"/>
    </xf>
    <xf numFmtId="9" fontId="2" fillId="0" borderId="0" xfId="1" applyNumberFormat="1" applyFont="1" applyAlignment="1">
      <alignment horizontal="center" vertical="center"/>
    </xf>
    <xf numFmtId="168" fontId="7" fillId="0" borderId="0" xfId="1" applyNumberFormat="1" applyFont="1" applyAlignment="1">
      <alignment horizontal="center" vertical="center"/>
    </xf>
    <xf numFmtId="166" fontId="7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center"/>
    </xf>
    <xf numFmtId="166" fontId="7" fillId="0" borderId="0" xfId="1" applyNumberFormat="1" applyFont="1"/>
    <xf numFmtId="166" fontId="2" fillId="0" borderId="0" xfId="1" applyNumberFormat="1" applyFont="1"/>
    <xf numFmtId="166" fontId="8" fillId="0" borderId="0" xfId="1" applyNumberFormat="1" applyFont="1"/>
    <xf numFmtId="0" fontId="2" fillId="0" borderId="8" xfId="1" applyFont="1" applyBorder="1"/>
    <xf numFmtId="0" fontId="2" fillId="0" borderId="3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4" fillId="0" borderId="9" xfId="2" applyFill="1" applyBorder="1" applyAlignment="1" applyProtection="1">
      <alignment horizontal="center" vertical="center" wrapText="1"/>
    </xf>
    <xf numFmtId="166" fontId="2" fillId="0" borderId="0" xfId="1" applyNumberFormat="1" applyFont="1" applyAlignment="1">
      <alignment horizontal="center" vertical="center" wrapText="1"/>
    </xf>
    <xf numFmtId="172" fontId="2" fillId="0" borderId="0" xfId="1" applyNumberFormat="1" applyFont="1" applyAlignment="1">
      <alignment horizontal="right" vertical="center"/>
    </xf>
    <xf numFmtId="166" fontId="2" fillId="0" borderId="0" xfId="1" applyNumberFormat="1" applyFont="1" applyAlignment="1">
      <alignment horizontal="right" vertical="center"/>
    </xf>
    <xf numFmtId="49" fontId="2" fillId="0" borderId="3" xfId="1" applyNumberFormat="1" applyFont="1" applyBorder="1" applyAlignment="1">
      <alignment horizontal="center" vertical="center" wrapText="1"/>
    </xf>
    <xf numFmtId="166" fontId="2" fillId="0" borderId="3" xfId="1" applyNumberFormat="1" applyFont="1" applyBorder="1" applyAlignment="1">
      <alignment horizontal="right" vertical="center" wrapText="1"/>
    </xf>
    <xf numFmtId="173" fontId="2" fillId="0" borderId="3" xfId="1" applyNumberFormat="1" applyFont="1" applyBorder="1" applyAlignment="1">
      <alignment horizontal="center" vertical="center" wrapText="1"/>
    </xf>
    <xf numFmtId="166" fontId="8" fillId="0" borderId="0" xfId="1" applyNumberFormat="1" applyFont="1" applyAlignment="1">
      <alignment horizontal="right" vertical="center"/>
    </xf>
    <xf numFmtId="49" fontId="5" fillId="0" borderId="10" xfId="1" applyNumberFormat="1" applyFont="1" applyBorder="1" applyAlignment="1">
      <alignment horizontal="center" vertical="center" wrapText="1"/>
    </xf>
    <xf numFmtId="172" fontId="2" fillId="0" borderId="3" xfId="1" applyNumberFormat="1" applyFont="1" applyBorder="1" applyAlignment="1">
      <alignment horizontal="right" vertical="center"/>
    </xf>
    <xf numFmtId="173" fontId="2" fillId="0" borderId="3" xfId="1" applyNumberFormat="1" applyFont="1" applyBorder="1" applyAlignment="1">
      <alignment horizontal="right" vertical="center" wrapText="1"/>
    </xf>
    <xf numFmtId="170" fontId="2" fillId="0" borderId="0" xfId="1" applyNumberFormat="1" applyFont="1" applyAlignment="1">
      <alignment horizontal="right" vertical="center"/>
    </xf>
    <xf numFmtId="0" fontId="1" fillId="0" borderId="3" xfId="1" applyBorder="1" applyAlignment="1">
      <alignment horizontal="center" vertical="center" wrapText="1"/>
    </xf>
    <xf numFmtId="49" fontId="1" fillId="0" borderId="3" xfId="1" applyNumberFormat="1" applyBorder="1" applyAlignment="1">
      <alignment horizontal="center" vertical="center" wrapText="1"/>
    </xf>
    <xf numFmtId="0" fontId="1" fillId="0" borderId="0" xfId="1" applyAlignment="1">
      <alignment horizontal="left" vertical="center" wrapText="1"/>
    </xf>
    <xf numFmtId="49" fontId="1" fillId="2" borderId="6" xfId="1" applyNumberFormat="1" applyFill="1" applyBorder="1" applyAlignment="1">
      <alignment horizontal="left"/>
    </xf>
    <xf numFmtId="171" fontId="1" fillId="2" borderId="11" xfId="1" applyNumberFormat="1" applyFill="1" applyBorder="1" applyAlignment="1">
      <alignment horizontal="center"/>
    </xf>
    <xf numFmtId="0" fontId="1" fillId="4" borderId="6" xfId="1" applyFill="1" applyBorder="1" applyAlignment="1">
      <alignment horizontal="center" vertical="center" wrapText="1"/>
    </xf>
    <xf numFmtId="0" fontId="1" fillId="4" borderId="7" xfId="1" applyFill="1" applyBorder="1" applyAlignment="1">
      <alignment horizontal="center" vertical="center" wrapText="1"/>
    </xf>
    <xf numFmtId="49" fontId="1" fillId="0" borderId="0" xfId="1" applyNumberFormat="1" applyAlignment="1">
      <alignment horizontal="center" vertical="center"/>
    </xf>
    <xf numFmtId="167" fontId="9" fillId="6" borderId="2" xfId="1" applyNumberFormat="1" applyFont="1" applyFill="1" applyBorder="1" applyAlignment="1">
      <alignment horizontal="center" vertical="center"/>
    </xf>
    <xf numFmtId="171" fontId="5" fillId="6" borderId="9" xfId="1" applyNumberFormat="1" applyFont="1" applyFill="1" applyBorder="1" applyAlignment="1">
      <alignment horizontal="center" vertical="center"/>
    </xf>
    <xf numFmtId="175" fontId="5" fillId="6" borderId="12" xfId="1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168" fontId="1" fillId="0" borderId="0" xfId="1" applyNumberFormat="1" applyAlignment="1">
      <alignment horizontal="center" vertical="center" wrapText="1"/>
    </xf>
    <xf numFmtId="0" fontId="6" fillId="0" borderId="0" xfId="1" applyFont="1" applyAlignment="1">
      <alignment horizontal="left" vertical="top" wrapText="1"/>
    </xf>
    <xf numFmtId="0" fontId="5" fillId="0" borderId="6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top" wrapText="1"/>
    </xf>
    <xf numFmtId="0" fontId="5" fillId="0" borderId="10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6" borderId="3" xfId="1" applyFont="1" applyFill="1" applyBorder="1" applyAlignment="1">
      <alignment horizontal="center" vertical="center" wrapText="1"/>
    </xf>
    <xf numFmtId="0" fontId="1" fillId="0" borderId="0" xfId="1"/>
    <xf numFmtId="0" fontId="1" fillId="0" borderId="0" xfId="1" applyAlignment="1">
      <alignment horizontal="center"/>
    </xf>
    <xf numFmtId="166" fontId="1" fillId="0" borderId="0" xfId="1" applyNumberFormat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166" fontId="1" fillId="0" borderId="3" xfId="1" applyNumberFormat="1" applyBorder="1" applyAlignment="1">
      <alignment horizontal="center" vertical="center" wrapText="1"/>
    </xf>
    <xf numFmtId="171" fontId="1" fillId="0" borderId="3" xfId="1" applyNumberFormat="1" applyBorder="1" applyAlignment="1">
      <alignment horizontal="center" vertical="center" wrapText="1"/>
    </xf>
    <xf numFmtId="172" fontId="1" fillId="0" borderId="0" xfId="1" applyNumberFormat="1" applyAlignment="1">
      <alignment horizontal="center" vertical="center" wrapText="1"/>
    </xf>
    <xf numFmtId="166" fontId="1" fillId="0" borderId="0" xfId="1" applyNumberFormat="1" applyAlignment="1">
      <alignment horizontal="center" vertical="center" wrapText="1"/>
    </xf>
    <xf numFmtId="166" fontId="1" fillId="0" borderId="0" xfId="1" applyNumberFormat="1" applyAlignment="1">
      <alignment horizontal="right" vertical="center" wrapText="1"/>
    </xf>
    <xf numFmtId="0" fontId="1" fillId="0" borderId="0" xfId="1" applyAlignment="1">
      <alignment horizontal="left"/>
    </xf>
    <xf numFmtId="172" fontId="1" fillId="0" borderId="0" xfId="1" applyNumberFormat="1"/>
    <xf numFmtId="4" fontId="1" fillId="0" borderId="0" xfId="1" applyNumberFormat="1"/>
    <xf numFmtId="0" fontId="1" fillId="0" borderId="8" xfId="1" applyBorder="1" applyAlignment="1">
      <alignment horizontal="left"/>
    </xf>
    <xf numFmtId="0" fontId="1" fillId="0" borderId="8" xfId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174" fontId="1" fillId="0" borderId="3" xfId="1" applyNumberFormat="1" applyBorder="1" applyAlignment="1">
      <alignment horizontal="center" vertical="center" wrapText="1"/>
    </xf>
    <xf numFmtId="0" fontId="1" fillId="0" borderId="6" xfId="1" applyBorder="1" applyAlignment="1">
      <alignment horizontal="center" vertical="center"/>
    </xf>
    <xf numFmtId="175" fontId="1" fillId="0" borderId="7" xfId="1" applyNumberFormat="1" applyBorder="1" applyAlignment="1">
      <alignment horizontal="center" vertical="center" wrapText="1"/>
    </xf>
    <xf numFmtId="0" fontId="1" fillId="0" borderId="9" xfId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69" fontId="1" fillId="0" borderId="0" xfId="1" applyNumberFormat="1" applyAlignment="1">
      <alignment horizontal="center" vertical="center" wrapText="1"/>
    </xf>
    <xf numFmtId="171" fontId="1" fillId="0" borderId="0" xfId="1" applyNumberFormat="1" applyAlignment="1">
      <alignment horizontal="center" vertical="center" wrapText="1"/>
    </xf>
    <xf numFmtId="49" fontId="1" fillId="0" borderId="8" xfId="1" applyNumberFormat="1" applyBorder="1" applyAlignment="1">
      <alignment horizontal="center" vertical="center" wrapText="1"/>
    </xf>
    <xf numFmtId="0" fontId="6" fillId="6" borderId="3" xfId="1" applyFont="1" applyFill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9" fontId="6" fillId="0" borderId="3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176" fontId="1" fillId="0" borderId="0" xfId="1" applyNumberForma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76" fontId="6" fillId="0" borderId="3" xfId="1" applyNumberFormat="1" applyFont="1" applyBorder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6" fontId="1" fillId="0" borderId="10" xfId="0" applyNumberFormat="1" applyFont="1" applyBorder="1" applyAlignment="1">
      <alignment vertical="center"/>
    </xf>
    <xf numFmtId="176" fontId="6" fillId="0" borderId="0" xfId="1" applyNumberFormat="1" applyFont="1" applyAlignment="1">
      <alignment horizontal="center" vertical="center"/>
    </xf>
    <xf numFmtId="177" fontId="1" fillId="0" borderId="0" xfId="0" applyNumberFormat="1" applyFont="1" applyAlignment="1">
      <alignment horizontal="center" vertical="center"/>
    </xf>
    <xf numFmtId="177" fontId="6" fillId="0" borderId="3" xfId="1" applyNumberFormat="1" applyFont="1" applyBorder="1" applyAlignment="1">
      <alignment horizontal="center" vertical="center"/>
    </xf>
    <xf numFmtId="177" fontId="1" fillId="0" borderId="0" xfId="1" applyNumberFormat="1" applyAlignment="1">
      <alignment horizontal="center" vertical="center"/>
    </xf>
    <xf numFmtId="177" fontId="6" fillId="0" borderId="0" xfId="1" applyNumberFormat="1" applyFont="1" applyAlignment="1">
      <alignment horizontal="center" vertical="center"/>
    </xf>
    <xf numFmtId="0" fontId="1" fillId="7" borderId="3" xfId="0" applyFont="1" applyFill="1" applyBorder="1" applyAlignment="1">
      <alignment horizontal="center" vertical="center" wrapText="1"/>
    </xf>
    <xf numFmtId="1" fontId="1" fillId="0" borderId="13" xfId="0" applyNumberFormat="1" applyFont="1" applyBorder="1" applyAlignment="1">
      <alignment vertical="center"/>
    </xf>
    <xf numFmtId="1" fontId="1" fillId="0" borderId="10" xfId="0" applyNumberFormat="1" applyFont="1" applyBorder="1" applyAlignment="1">
      <alignment horizontal="center" vertical="center"/>
    </xf>
    <xf numFmtId="1" fontId="1" fillId="0" borderId="13" xfId="0" applyNumberFormat="1" applyFont="1" applyBorder="1" applyAlignment="1">
      <alignment horizontal="center" vertical="center"/>
    </xf>
    <xf numFmtId="0" fontId="1" fillId="8" borderId="0" xfId="1" applyFill="1" applyAlignment="1">
      <alignment horizontal="center" vertical="center"/>
    </xf>
    <xf numFmtId="0" fontId="1" fillId="7" borderId="13" xfId="0" applyFont="1" applyFill="1" applyBorder="1" applyAlignment="1">
      <alignment horizontal="center" vertical="center"/>
    </xf>
    <xf numFmtId="0" fontId="1" fillId="7" borderId="10" xfId="0" applyFont="1" applyFill="1" applyBorder="1" applyAlignment="1">
      <alignment horizontal="center" vertical="center"/>
    </xf>
    <xf numFmtId="49" fontId="1" fillId="2" borderId="6" xfId="1" applyNumberForma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 wrapText="1"/>
    </xf>
    <xf numFmtId="177" fontId="1" fillId="0" borderId="0" xfId="1" applyNumberFormat="1" applyAlignment="1">
      <alignment horizontal="center" vertical="center" wrapText="1"/>
    </xf>
    <xf numFmtId="165" fontId="14" fillId="0" borderId="3" xfId="0" applyNumberFormat="1" applyFont="1" applyBorder="1" applyAlignment="1">
      <alignment horizontal="center" vertical="center" wrapText="1"/>
    </xf>
    <xf numFmtId="0" fontId="1" fillId="7" borderId="0" xfId="1" applyFill="1" applyAlignment="1">
      <alignment horizontal="center" vertical="center"/>
    </xf>
    <xf numFmtId="177" fontId="6" fillId="0" borderId="0" xfId="0" applyNumberFormat="1" applyFont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166" fontId="6" fillId="0" borderId="3" xfId="1" applyNumberFormat="1" applyFont="1" applyBorder="1" applyAlignment="1">
      <alignment horizontal="center" vertical="center" wrapText="1"/>
    </xf>
    <xf numFmtId="0" fontId="1" fillId="0" borderId="3" xfId="1" applyBorder="1" applyAlignment="1">
      <alignment horizontal="left" vertical="center" wrapText="1"/>
    </xf>
    <xf numFmtId="177" fontId="1" fillId="0" borderId="3" xfId="0" applyNumberFormat="1" applyFont="1" applyBorder="1" applyAlignment="1">
      <alignment horizontal="center" vertical="center"/>
    </xf>
    <xf numFmtId="172" fontId="1" fillId="9" borderId="3" xfId="1" applyNumberFormat="1" applyFill="1" applyBorder="1" applyAlignment="1">
      <alignment horizontal="center" vertical="center" wrapText="1"/>
    </xf>
    <xf numFmtId="177" fontId="1" fillId="0" borderId="3" xfId="1" applyNumberFormat="1" applyBorder="1" applyAlignment="1">
      <alignment horizontal="center" vertical="center"/>
    </xf>
    <xf numFmtId="176" fontId="16" fillId="0" borderId="3" xfId="0" applyNumberFormat="1" applyFont="1" applyBorder="1" applyAlignment="1">
      <alignment horizontal="center" vertical="center"/>
    </xf>
    <xf numFmtId="175" fontId="1" fillId="9" borderId="3" xfId="1" applyNumberFormat="1" applyFill="1" applyBorder="1" applyAlignment="1">
      <alignment horizontal="center" vertical="center" wrapText="1"/>
    </xf>
    <xf numFmtId="166" fontId="16" fillId="0" borderId="3" xfId="1" applyNumberFormat="1" applyFont="1" applyBorder="1" applyAlignment="1">
      <alignment horizontal="center" vertical="center" wrapText="1"/>
    </xf>
    <xf numFmtId="172" fontId="6" fillId="0" borderId="0" xfId="1" applyNumberFormat="1" applyFont="1" applyAlignment="1">
      <alignment horizontal="center" vertical="center" wrapText="1"/>
    </xf>
    <xf numFmtId="0" fontId="1" fillId="0" borderId="0" xfId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10" borderId="0" xfId="1" applyFill="1" applyAlignment="1">
      <alignment horizontal="left" vertical="center" wrapText="1"/>
    </xf>
    <xf numFmtId="0" fontId="1" fillId="10" borderId="0" xfId="1" applyFill="1" applyAlignment="1">
      <alignment horizontal="left" vertical="center"/>
    </xf>
    <xf numFmtId="0" fontId="5" fillId="0" borderId="2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1" fillId="0" borderId="6" xfId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center" vertical="center"/>
    </xf>
    <xf numFmtId="49" fontId="15" fillId="0" borderId="10" xfId="1" applyNumberFormat="1" applyFont="1" applyBorder="1" applyAlignment="1">
      <alignment horizontal="center" vertical="center" wrapText="1"/>
    </xf>
    <xf numFmtId="0" fontId="15" fillId="0" borderId="10" xfId="1" applyFont="1" applyBorder="1" applyAlignment="1">
      <alignment horizontal="center" vertical="top" wrapText="1"/>
    </xf>
    <xf numFmtId="16" fontId="5" fillId="0" borderId="0" xfId="1" applyNumberFormat="1" applyFont="1" applyAlignment="1">
      <alignment wrapText="1"/>
    </xf>
    <xf numFmtId="0" fontId="15" fillId="0" borderId="9" xfId="1" applyFont="1" applyBorder="1" applyAlignment="1">
      <alignment horizontal="center" vertical="center"/>
    </xf>
    <xf numFmtId="0" fontId="6" fillId="7" borderId="1" xfId="1" applyFont="1" applyFill="1" applyBorder="1" applyAlignment="1">
      <alignment horizontal="center" vertical="center"/>
    </xf>
    <xf numFmtId="0" fontId="6" fillId="7" borderId="1" xfId="1" applyFont="1" applyFill="1" applyBorder="1" applyAlignment="1">
      <alignment horizontal="center" vertical="center" wrapText="1"/>
    </xf>
    <xf numFmtId="169" fontId="6" fillId="0" borderId="3" xfId="1" applyNumberFormat="1" applyFont="1" applyBorder="1" applyAlignment="1">
      <alignment horizontal="center" vertical="center" wrapText="1"/>
    </xf>
    <xf numFmtId="0" fontId="6" fillId="0" borderId="0" xfId="1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0" xfId="1" applyFont="1" applyAlignment="1">
      <alignment vertical="center"/>
    </xf>
    <xf numFmtId="0" fontId="11" fillId="0" borderId="0" xfId="1" applyFont="1" applyAlignment="1">
      <alignment horizontal="left" vertical="center"/>
    </xf>
    <xf numFmtId="0" fontId="1" fillId="0" borderId="0" xfId="1" applyAlignment="1">
      <alignment vertical="center"/>
    </xf>
    <xf numFmtId="166" fontId="1" fillId="0" borderId="0" xfId="1" applyNumberFormat="1" applyAlignment="1">
      <alignment horizontal="center" vertical="center"/>
    </xf>
    <xf numFmtId="165" fontId="1" fillId="0" borderId="0" xfId="1" applyNumberFormat="1" applyAlignment="1">
      <alignment horizontal="center" vertical="center" wrapText="1"/>
    </xf>
    <xf numFmtId="4" fontId="1" fillId="0" borderId="0" xfId="1" applyNumberFormat="1" applyAlignment="1">
      <alignment horizontal="center" vertical="center" wrapText="1"/>
    </xf>
    <xf numFmtId="165" fontId="14" fillId="0" borderId="0" xfId="0" applyNumberFormat="1" applyFont="1" applyAlignment="1">
      <alignment horizontal="center" vertical="center" wrapText="1"/>
    </xf>
    <xf numFmtId="172" fontId="1" fillId="9" borderId="0" xfId="1" applyNumberFormat="1" applyFill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166" fontId="6" fillId="2" borderId="6" xfId="1" applyNumberFormat="1" applyFont="1" applyFill="1" applyBorder="1" applyAlignment="1">
      <alignment horizontal="center" vertical="center" wrapText="1"/>
    </xf>
    <xf numFmtId="0" fontId="12" fillId="11" borderId="3" xfId="0" applyFont="1" applyFill="1" applyBorder="1" applyAlignment="1">
      <alignment horizontal="center" vertical="center" wrapText="1"/>
    </xf>
    <xf numFmtId="177" fontId="1" fillId="0" borderId="3" xfId="1" applyNumberFormat="1" applyBorder="1" applyAlignment="1">
      <alignment horizontal="right" vertical="center" wrapText="1"/>
    </xf>
    <xf numFmtId="1" fontId="1" fillId="0" borderId="3" xfId="1" applyNumberFormat="1" applyBorder="1" applyAlignment="1">
      <alignment horizontal="center" vertical="center" wrapText="1"/>
    </xf>
    <xf numFmtId="172" fontId="1" fillId="0" borderId="3" xfId="1" applyNumberFormat="1" applyBorder="1" applyAlignment="1">
      <alignment horizontal="center" vertical="center" wrapText="1"/>
    </xf>
    <xf numFmtId="169" fontId="1" fillId="0" borderId="13" xfId="1" applyNumberFormat="1" applyBorder="1" applyAlignment="1">
      <alignment horizontal="center" vertical="center"/>
    </xf>
    <xf numFmtId="169" fontId="1" fillId="0" borderId="10" xfId="1" applyNumberFormat="1" applyBorder="1" applyAlignment="1">
      <alignment horizontal="center" vertical="center"/>
    </xf>
    <xf numFmtId="168" fontId="1" fillId="0" borderId="3" xfId="1" applyNumberFormat="1" applyBorder="1" applyAlignment="1">
      <alignment horizontal="right" vertical="center" wrapText="1"/>
    </xf>
    <xf numFmtId="168" fontId="1" fillId="0" borderId="3" xfId="1" quotePrefix="1" applyNumberFormat="1" applyBorder="1" applyAlignment="1">
      <alignment horizontal="right" vertical="center" wrapText="1"/>
    </xf>
    <xf numFmtId="169" fontId="6" fillId="0" borderId="14" xfId="1" applyNumberFormat="1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178" fontId="18" fillId="0" borderId="15" xfId="3" applyNumberFormat="1" applyFont="1" applyBorder="1" applyAlignment="1">
      <alignment horizontal="center" vertical="center" wrapText="1"/>
    </xf>
    <xf numFmtId="169" fontId="19" fillId="0" borderId="15" xfId="1" applyNumberFormat="1" applyFont="1" applyBorder="1" applyAlignment="1">
      <alignment horizontal="center" vertical="center"/>
    </xf>
    <xf numFmtId="168" fontId="1" fillId="0" borderId="3" xfId="1" quotePrefix="1" applyNumberFormat="1" applyBorder="1" applyAlignment="1">
      <alignment horizontal="center" vertical="center" wrapText="1"/>
    </xf>
    <xf numFmtId="168" fontId="1" fillId="0" borderId="3" xfId="1" applyNumberFormat="1" applyBorder="1" applyAlignment="1">
      <alignment horizontal="center" vertical="center" wrapText="1"/>
    </xf>
    <xf numFmtId="172" fontId="1" fillId="0" borderId="13" xfId="1" applyNumberFormat="1" applyBorder="1" applyAlignment="1">
      <alignment horizontal="center" vertical="center" wrapText="1"/>
    </xf>
    <xf numFmtId="171" fontId="1" fillId="0" borderId="13" xfId="1" applyNumberFormat="1" applyBorder="1" applyAlignment="1">
      <alignment horizontal="center" vertical="center" wrapText="1"/>
    </xf>
    <xf numFmtId="172" fontId="1" fillId="0" borderId="3" xfId="1" quotePrefix="1" applyNumberFormat="1" applyBorder="1" applyAlignment="1">
      <alignment horizontal="center" vertical="center" wrapText="1"/>
    </xf>
    <xf numFmtId="0" fontId="0" fillId="13" borderId="0" xfId="0" applyFill="1"/>
    <xf numFmtId="4" fontId="23" fillId="14" borderId="3" xfId="0" applyNumberFormat="1" applyFont="1" applyFill="1" applyBorder="1" applyAlignment="1">
      <alignment horizontal="center" vertical="center" wrapText="1"/>
    </xf>
    <xf numFmtId="0" fontId="13" fillId="13" borderId="0" xfId="0" applyFont="1" applyFill="1" applyAlignment="1">
      <alignment horizontal="center"/>
    </xf>
    <xf numFmtId="0" fontId="12" fillId="13" borderId="0" xfId="0" applyFont="1" applyFill="1"/>
    <xf numFmtId="0" fontId="13" fillId="13" borderId="0" xfId="0" applyFont="1" applyFill="1" applyAlignment="1">
      <alignment horizontal="center" wrapText="1"/>
    </xf>
    <xf numFmtId="0" fontId="12" fillId="13" borderId="0" xfId="0" applyFont="1" applyFill="1" applyAlignment="1">
      <alignment vertical="center"/>
    </xf>
    <xf numFmtId="0" fontId="24" fillId="15" borderId="3" xfId="0" applyFont="1" applyFill="1" applyBorder="1" applyAlignment="1">
      <alignment horizontal="center" vertical="center" wrapText="1"/>
    </xf>
    <xf numFmtId="0" fontId="12" fillId="5" borderId="0" xfId="0" applyFont="1" applyFill="1"/>
    <xf numFmtId="0" fontId="12" fillId="0" borderId="3" xfId="0" applyFont="1" applyBorder="1" applyAlignment="1">
      <alignment horizontal="center" vertical="center" wrapText="1"/>
    </xf>
    <xf numFmtId="4" fontId="12" fillId="0" borderId="3" xfId="0" applyNumberFormat="1" applyFont="1" applyBorder="1" applyAlignment="1">
      <alignment horizontal="center" vertical="center" wrapText="1"/>
    </xf>
    <xf numFmtId="0" fontId="25" fillId="5" borderId="0" xfId="0" applyFont="1" applyFill="1" applyAlignment="1">
      <alignment horizontal="left" wrapText="1"/>
    </xf>
    <xf numFmtId="9" fontId="12" fillId="13" borderId="3" xfId="5" applyFont="1" applyFill="1" applyBorder="1" applyAlignment="1">
      <alignment horizontal="center" vertical="center" wrapText="1"/>
    </xf>
    <xf numFmtId="179" fontId="12" fillId="0" borderId="3" xfId="0" applyNumberFormat="1" applyFont="1" applyBorder="1" applyAlignment="1">
      <alignment horizontal="center" vertical="center" wrapText="1"/>
    </xf>
    <xf numFmtId="0" fontId="25" fillId="13" borderId="0" xfId="0" applyFont="1" applyFill="1" applyAlignment="1">
      <alignment vertical="center"/>
    </xf>
    <xf numFmtId="0" fontId="24" fillId="13" borderId="0" xfId="0" applyFont="1" applyFill="1" applyAlignment="1">
      <alignment horizontal="center" vertical="center" wrapText="1"/>
    </xf>
    <xf numFmtId="4" fontId="12" fillId="13" borderId="0" xfId="0" applyNumberFormat="1" applyFont="1" applyFill="1" applyAlignment="1">
      <alignment horizontal="center" vertical="center" wrapText="1"/>
    </xf>
    <xf numFmtId="4" fontId="23" fillId="13" borderId="0" xfId="0" applyNumberFormat="1" applyFont="1" applyFill="1" applyAlignment="1">
      <alignment horizontal="center" vertical="center" wrapText="1"/>
    </xf>
    <xf numFmtId="0" fontId="12" fillId="13" borderId="7" xfId="0" applyFont="1" applyFill="1" applyBorder="1" applyAlignment="1">
      <alignment horizontal="center" vertical="center" wrapText="1"/>
    </xf>
    <xf numFmtId="0" fontId="12" fillId="13" borderId="3" xfId="0" applyFont="1" applyFill="1" applyBorder="1" applyAlignment="1">
      <alignment horizontal="center" vertical="center" wrapText="1"/>
    </xf>
    <xf numFmtId="179" fontId="25" fillId="0" borderId="0" xfId="0" applyNumberFormat="1" applyFont="1" applyAlignment="1">
      <alignment horizontal="center" vertical="center" wrapText="1"/>
    </xf>
    <xf numFmtId="0" fontId="13" fillId="13" borderId="0" xfId="0" applyFont="1" applyFill="1" applyAlignment="1">
      <alignment wrapText="1"/>
    </xf>
    <xf numFmtId="0" fontId="12" fillId="13" borderId="19" xfId="0" applyFont="1" applyFill="1" applyBorder="1" applyAlignment="1">
      <alignment vertical="center"/>
    </xf>
    <xf numFmtId="0" fontId="12" fillId="13" borderId="20" xfId="0" applyFont="1" applyFill="1" applyBorder="1"/>
    <xf numFmtId="0" fontId="24" fillId="15" borderId="21" xfId="0" applyFont="1" applyFill="1" applyBorder="1" applyAlignment="1">
      <alignment horizontal="center" vertical="center" wrapText="1"/>
    </xf>
    <xf numFmtId="0" fontId="24" fillId="15" borderId="22" xfId="0" applyFont="1" applyFill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179" fontId="12" fillId="0" borderId="22" xfId="0" applyNumberFormat="1" applyFont="1" applyBorder="1" applyAlignment="1">
      <alignment horizontal="center" vertical="center" wrapText="1"/>
    </xf>
    <xf numFmtId="179" fontId="25" fillId="0" borderId="25" xfId="0" applyNumberFormat="1" applyFont="1" applyBorder="1" applyAlignment="1">
      <alignment horizontal="center" vertical="center" wrapText="1"/>
    </xf>
    <xf numFmtId="0" fontId="13" fillId="13" borderId="0" xfId="0" applyFont="1" applyFill="1" applyAlignment="1">
      <alignment horizontal="center"/>
    </xf>
    <xf numFmtId="0" fontId="13" fillId="13" borderId="0" xfId="0" applyFont="1" applyFill="1" applyBorder="1" applyAlignment="1">
      <alignment horizontal="center"/>
    </xf>
    <xf numFmtId="0" fontId="12" fillId="13" borderId="0" xfId="0" applyFont="1" applyFill="1" applyBorder="1"/>
    <xf numFmtId="0" fontId="13" fillId="13" borderId="0" xfId="0" applyFont="1" applyFill="1" applyBorder="1" applyAlignment="1">
      <alignment wrapText="1"/>
    </xf>
    <xf numFmtId="0" fontId="12" fillId="5" borderId="0" xfId="0" applyFont="1" applyFill="1" applyBorder="1"/>
    <xf numFmtId="9" fontId="12" fillId="13" borderId="0" xfId="5" applyFont="1" applyFill="1" applyBorder="1" applyAlignment="1">
      <alignment horizontal="center" vertical="center" wrapText="1"/>
    </xf>
    <xf numFmtId="179" fontId="12" fillId="0" borderId="0" xfId="0" applyNumberFormat="1" applyFont="1" applyBorder="1" applyAlignment="1">
      <alignment horizontal="center" vertical="center" wrapText="1"/>
    </xf>
    <xf numFmtId="179" fontId="12" fillId="5" borderId="0" xfId="0" applyNumberFormat="1" applyFont="1" applyFill="1" applyBorder="1"/>
    <xf numFmtId="0" fontId="27" fillId="0" borderId="3" xfId="0" applyFont="1" applyBorder="1" applyAlignment="1">
      <alignment horizontal="center" vertical="center" wrapText="1"/>
    </xf>
    <xf numFmtId="9" fontId="0" fillId="0" borderId="3" xfId="0" applyNumberForma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27" fillId="0" borderId="21" xfId="0" applyFont="1" applyBorder="1" applyAlignment="1">
      <alignment horizontal="left" vertical="center" wrapText="1"/>
    </xf>
    <xf numFmtId="0" fontId="0" fillId="0" borderId="22" xfId="0" applyBorder="1" applyAlignment="1">
      <alignment vertical="center"/>
    </xf>
    <xf numFmtId="0" fontId="27" fillId="0" borderId="21" xfId="0" applyFont="1" applyBorder="1" applyAlignment="1">
      <alignment horizontal="left" vertical="center"/>
    </xf>
    <xf numFmtId="0" fontId="0" fillId="0" borderId="34" xfId="0" applyBorder="1" applyAlignment="1">
      <alignment vertical="center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9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27" fillId="0" borderId="40" xfId="0" applyFont="1" applyBorder="1" applyAlignment="1">
      <alignment horizontal="left" vertical="center" wrapText="1"/>
    </xf>
    <xf numFmtId="0" fontId="27" fillId="0" borderId="6" xfId="0" applyFont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27" fillId="0" borderId="34" xfId="0" applyFont="1" applyBorder="1" applyAlignment="1">
      <alignment vertical="center" wrapText="1"/>
    </xf>
    <xf numFmtId="0" fontId="0" fillId="17" borderId="4" xfId="0" applyFill="1" applyBorder="1" applyAlignment="1">
      <alignment vertical="center"/>
    </xf>
    <xf numFmtId="0" fontId="28" fillId="0" borderId="3" xfId="0" applyFont="1" applyBorder="1" applyAlignment="1">
      <alignment vertical="center" wrapText="1"/>
    </xf>
    <xf numFmtId="0" fontId="0" fillId="17" borderId="25" xfId="0" applyFill="1" applyBorder="1" applyAlignment="1">
      <alignment vertical="center"/>
    </xf>
    <xf numFmtId="0" fontId="5" fillId="0" borderId="6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/>
    </xf>
    <xf numFmtId="0" fontId="6" fillId="4" borderId="3" xfId="1" applyFont="1" applyFill="1" applyBorder="1" applyAlignment="1">
      <alignment horizontal="center" vertical="center" wrapText="1"/>
    </xf>
    <xf numFmtId="0" fontId="5" fillId="4" borderId="3" xfId="1" applyFont="1" applyFill="1" applyBorder="1" applyAlignment="1">
      <alignment horizontal="center" vertical="center" wrapText="1"/>
    </xf>
    <xf numFmtId="0" fontId="15" fillId="0" borderId="6" xfId="1" applyFont="1" applyBorder="1" applyAlignment="1">
      <alignment horizontal="center" vertical="center"/>
    </xf>
    <xf numFmtId="0" fontId="15" fillId="0" borderId="7" xfId="1" applyFont="1" applyBorder="1" applyAlignment="1">
      <alignment horizontal="center" vertical="center"/>
    </xf>
    <xf numFmtId="0" fontId="15" fillId="0" borderId="11" xfId="1" applyFont="1" applyBorder="1" applyAlignment="1">
      <alignment horizontal="center" vertical="center"/>
    </xf>
    <xf numFmtId="0" fontId="15" fillId="0" borderId="6" xfId="1" applyFont="1" applyBorder="1" applyAlignment="1">
      <alignment horizontal="center" vertical="center" wrapText="1"/>
    </xf>
    <xf numFmtId="169" fontId="6" fillId="0" borderId="3" xfId="1" applyNumberFormat="1" applyFont="1" applyBorder="1" applyAlignment="1">
      <alignment horizontal="center" vertical="center"/>
    </xf>
    <xf numFmtId="169" fontId="6" fillId="6" borderId="13" xfId="1" applyNumberFormat="1" applyFont="1" applyFill="1" applyBorder="1" applyAlignment="1">
      <alignment horizontal="center" vertical="center"/>
    </xf>
    <xf numFmtId="169" fontId="6" fillId="6" borderId="10" xfId="1" applyNumberFormat="1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69" fontId="1" fillId="0" borderId="13" xfId="1" applyNumberFormat="1" applyBorder="1" applyAlignment="1">
      <alignment horizontal="center" vertical="center" wrapText="1"/>
    </xf>
    <xf numFmtId="169" fontId="1" fillId="0" borderId="10" xfId="1" applyNumberFormat="1" applyBorder="1" applyAlignment="1">
      <alignment horizontal="center" vertical="center" wrapText="1"/>
    </xf>
    <xf numFmtId="169" fontId="6" fillId="6" borderId="13" xfId="1" applyNumberFormat="1" applyFont="1" applyFill="1" applyBorder="1" applyAlignment="1">
      <alignment horizontal="center" vertical="center" wrapText="1"/>
    </xf>
    <xf numFmtId="169" fontId="6" fillId="6" borderId="10" xfId="1" applyNumberFormat="1" applyFont="1" applyFill="1" applyBorder="1" applyAlignment="1">
      <alignment horizontal="center" vertical="center" wrapText="1"/>
    </xf>
    <xf numFmtId="169" fontId="6" fillId="0" borderId="3" xfId="1" applyNumberFormat="1" applyFont="1" applyBorder="1" applyAlignment="1">
      <alignment horizontal="center" vertical="center" wrapText="1"/>
    </xf>
    <xf numFmtId="169" fontId="6" fillId="0" borderId="13" xfId="1" applyNumberFormat="1" applyFont="1" applyBorder="1" applyAlignment="1">
      <alignment horizontal="center" vertical="center" wrapText="1"/>
    </xf>
    <xf numFmtId="169" fontId="6" fillId="0" borderId="10" xfId="1" applyNumberFormat="1" applyFont="1" applyBorder="1" applyAlignment="1">
      <alignment horizontal="center" vertical="center" wrapText="1"/>
    </xf>
    <xf numFmtId="169" fontId="6" fillId="0" borderId="13" xfId="1" applyNumberFormat="1" applyFont="1" applyBorder="1" applyAlignment="1">
      <alignment horizontal="center" vertical="center"/>
    </xf>
    <xf numFmtId="169" fontId="6" fillId="0" borderId="10" xfId="1" applyNumberFormat="1" applyFont="1" applyBorder="1" applyAlignment="1">
      <alignment horizontal="center" vertical="center"/>
    </xf>
    <xf numFmtId="169" fontId="6" fillId="6" borderId="3" xfId="1" applyNumberFormat="1" applyFont="1" applyFill="1" applyBorder="1" applyAlignment="1">
      <alignment horizontal="center" vertical="center" wrapText="1"/>
    </xf>
    <xf numFmtId="0" fontId="1" fillId="0" borderId="5" xfId="1" applyBorder="1" applyAlignment="1">
      <alignment horizontal="center"/>
    </xf>
    <xf numFmtId="169" fontId="1" fillId="0" borderId="3" xfId="1" applyNumberFormat="1" applyBorder="1" applyAlignment="1">
      <alignment horizontal="center" vertical="center"/>
    </xf>
    <xf numFmtId="0" fontId="17" fillId="12" borderId="3" xfId="0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1" fillId="0" borderId="5" xfId="1" applyBorder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25" fillId="16" borderId="3" xfId="0" applyFont="1" applyFill="1" applyBorder="1" applyAlignment="1">
      <alignment horizontal="center" vertical="center"/>
    </xf>
    <xf numFmtId="0" fontId="25" fillId="5" borderId="0" xfId="0" applyFont="1" applyFill="1" applyAlignment="1">
      <alignment horizontal="left" wrapText="1"/>
    </xf>
    <xf numFmtId="0" fontId="13" fillId="13" borderId="0" xfId="0" applyFont="1" applyFill="1" applyAlignment="1">
      <alignment horizontal="center" wrapText="1"/>
    </xf>
    <xf numFmtId="0" fontId="13" fillId="13" borderId="8" xfId="0" applyFont="1" applyFill="1" applyBorder="1" applyAlignment="1">
      <alignment horizontal="center"/>
    </xf>
    <xf numFmtId="0" fontId="13" fillId="13" borderId="0" xfId="0" applyFont="1" applyFill="1" applyAlignment="1">
      <alignment horizontal="center"/>
    </xf>
    <xf numFmtId="0" fontId="13" fillId="16" borderId="16" xfId="0" applyFont="1" applyFill="1" applyBorder="1" applyAlignment="1">
      <alignment horizontal="center" wrapText="1"/>
    </xf>
    <xf numFmtId="0" fontId="13" fillId="16" borderId="17" xfId="0" applyFont="1" applyFill="1" applyBorder="1" applyAlignment="1">
      <alignment horizontal="center" wrapText="1"/>
    </xf>
    <xf numFmtId="0" fontId="13" fillId="16" borderId="18" xfId="0" applyFont="1" applyFill="1" applyBorder="1" applyAlignment="1">
      <alignment horizontal="center" wrapText="1"/>
    </xf>
    <xf numFmtId="0" fontId="23" fillId="14" borderId="23" xfId="0" applyFont="1" applyFill="1" applyBorder="1" applyAlignment="1">
      <alignment horizontal="right" vertical="center" wrapText="1"/>
    </xf>
    <xf numFmtId="0" fontId="23" fillId="14" borderId="24" xfId="0" applyFont="1" applyFill="1" applyBorder="1" applyAlignment="1">
      <alignment horizontal="right" vertical="center" wrapText="1"/>
    </xf>
    <xf numFmtId="0" fontId="23" fillId="14" borderId="26" xfId="0" applyFont="1" applyFill="1" applyBorder="1" applyAlignment="1">
      <alignment horizontal="right" vertical="center" wrapText="1"/>
    </xf>
    <xf numFmtId="0" fontId="23" fillId="14" borderId="3" xfId="0" applyFont="1" applyFill="1" applyBorder="1" applyAlignment="1">
      <alignment horizontal="right" vertical="center" wrapText="1"/>
    </xf>
    <xf numFmtId="0" fontId="12" fillId="13" borderId="6" xfId="0" applyFont="1" applyFill="1" applyBorder="1" applyAlignment="1">
      <alignment horizontal="center" vertical="center" wrapText="1"/>
    </xf>
    <xf numFmtId="0" fontId="12" fillId="13" borderId="11" xfId="0" applyFont="1" applyFill="1" applyBorder="1" applyAlignment="1">
      <alignment horizontal="center" vertical="center" wrapText="1"/>
    </xf>
    <xf numFmtId="0" fontId="12" fillId="13" borderId="3" xfId="0" applyFont="1" applyFill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28" fillId="0" borderId="33" xfId="0" applyFont="1" applyBorder="1" applyAlignment="1">
      <alignment horizontal="right" vertical="center" wrapText="1"/>
    </xf>
    <xf numFmtId="0" fontId="28" fillId="0" borderId="34" xfId="0" applyFont="1" applyBorder="1" applyAlignment="1">
      <alignment horizontal="right" vertical="center" wrapText="1"/>
    </xf>
    <xf numFmtId="0" fontId="28" fillId="0" borderId="41" xfId="0" applyFont="1" applyBorder="1" applyAlignment="1">
      <alignment horizontal="right" vertical="center" wrapText="1"/>
    </xf>
    <xf numFmtId="0" fontId="28" fillId="0" borderId="15" xfId="0" applyFont="1" applyBorder="1" applyAlignment="1">
      <alignment horizontal="right" vertical="center" wrapText="1"/>
    </xf>
    <xf numFmtId="0" fontId="28" fillId="0" borderId="10" xfId="0" applyFont="1" applyBorder="1" applyAlignment="1">
      <alignment horizontal="right" vertical="center" wrapText="1"/>
    </xf>
    <xf numFmtId="0" fontId="28" fillId="0" borderId="21" xfId="0" applyFont="1" applyBorder="1" applyAlignment="1">
      <alignment horizontal="right" vertical="center" wrapText="1"/>
    </xf>
    <xf numFmtId="0" fontId="28" fillId="0" borderId="3" xfId="0" applyFont="1" applyBorder="1" applyAlignment="1">
      <alignment horizontal="right" vertical="center" wrapText="1"/>
    </xf>
    <xf numFmtId="0" fontId="6" fillId="0" borderId="27" xfId="0" applyFont="1" applyBorder="1" applyAlignment="1">
      <alignment horizontal="left"/>
    </xf>
    <xf numFmtId="0" fontId="6" fillId="0" borderId="28" xfId="0" applyFont="1" applyBorder="1" applyAlignment="1">
      <alignment horizontal="left"/>
    </xf>
    <xf numFmtId="0" fontId="6" fillId="0" borderId="29" xfId="0" applyFont="1" applyBorder="1" applyAlignment="1">
      <alignment horizontal="left"/>
    </xf>
    <xf numFmtId="0" fontId="13" fillId="13" borderId="27" xfId="0" applyFont="1" applyFill="1" applyBorder="1" applyAlignment="1">
      <alignment horizontal="center"/>
    </xf>
    <xf numFmtId="0" fontId="13" fillId="13" borderId="28" xfId="0" applyFont="1" applyFill="1" applyBorder="1" applyAlignment="1">
      <alignment horizontal="center"/>
    </xf>
    <xf numFmtId="0" fontId="13" fillId="13" borderId="29" xfId="0" applyFont="1" applyFill="1" applyBorder="1" applyAlignment="1">
      <alignment horizontal="center"/>
    </xf>
    <xf numFmtId="0" fontId="13" fillId="13" borderId="35" xfId="0" applyFont="1" applyFill="1" applyBorder="1" applyAlignment="1">
      <alignment horizontal="center" wrapText="1"/>
    </xf>
    <xf numFmtId="0" fontId="13" fillId="13" borderId="36" xfId="0" applyFont="1" applyFill="1" applyBorder="1" applyAlignment="1">
      <alignment horizontal="center" wrapText="1"/>
    </xf>
    <xf numFmtId="0" fontId="13" fillId="13" borderId="37" xfId="0" applyFont="1" applyFill="1" applyBorder="1" applyAlignment="1">
      <alignment horizontal="center" wrapText="1"/>
    </xf>
    <xf numFmtId="0" fontId="13" fillId="13" borderId="19" xfId="0" applyFont="1" applyFill="1" applyBorder="1" applyAlignment="1">
      <alignment horizontal="center" wrapText="1"/>
    </xf>
    <xf numFmtId="0" fontId="13" fillId="13" borderId="0" xfId="0" applyFont="1" applyFill="1" applyBorder="1" applyAlignment="1">
      <alignment horizontal="center" wrapText="1"/>
    </xf>
    <xf numFmtId="0" fontId="13" fillId="13" borderId="20" xfId="0" applyFont="1" applyFill="1" applyBorder="1" applyAlignment="1">
      <alignment horizontal="center" wrapText="1"/>
    </xf>
    <xf numFmtId="0" fontId="13" fillId="13" borderId="38" xfId="0" applyFont="1" applyFill="1" applyBorder="1" applyAlignment="1">
      <alignment horizontal="center" wrapText="1"/>
    </xf>
    <xf numFmtId="0" fontId="13" fillId="13" borderId="39" xfId="0" applyFont="1" applyFill="1" applyBorder="1" applyAlignment="1">
      <alignment horizontal="center" wrapText="1"/>
    </xf>
    <xf numFmtId="0" fontId="13" fillId="13" borderId="4" xfId="0" applyFont="1" applyFill="1" applyBorder="1" applyAlignment="1">
      <alignment horizontal="center" wrapText="1"/>
    </xf>
    <xf numFmtId="169" fontId="1" fillId="0" borderId="13" xfId="1" applyNumberFormat="1" applyBorder="1" applyAlignment="1">
      <alignment horizontal="center" vertical="center"/>
    </xf>
    <xf numFmtId="169" fontId="1" fillId="0" borderId="10" xfId="1" applyNumberFormat="1" applyBorder="1" applyAlignment="1">
      <alignment horizontal="center" vertical="center"/>
    </xf>
    <xf numFmtId="0" fontId="21" fillId="6" borderId="13" xfId="1" applyFont="1" applyFill="1" applyBorder="1" applyAlignment="1">
      <alignment horizontal="center" vertical="center" wrapText="1"/>
    </xf>
    <xf numFmtId="0" fontId="21" fillId="6" borderId="15" xfId="1" applyFont="1" applyFill="1" applyBorder="1" applyAlignment="1">
      <alignment horizontal="center" vertical="center" wrapText="1"/>
    </xf>
    <xf numFmtId="0" fontId="21" fillId="6" borderId="10" xfId="1" applyFont="1" applyFill="1" applyBorder="1" applyAlignment="1">
      <alignment horizontal="center" vertical="center" wrapText="1"/>
    </xf>
    <xf numFmtId="169" fontId="20" fillId="0" borderId="15" xfId="1" applyNumberFormat="1" applyFont="1" applyBorder="1" applyAlignment="1">
      <alignment horizontal="center" vertical="center" wrapText="1"/>
    </xf>
    <xf numFmtId="169" fontId="20" fillId="0" borderId="10" xfId="1" applyNumberFormat="1" applyFont="1" applyBorder="1" applyAlignment="1">
      <alignment horizontal="center" vertical="center" wrapText="1"/>
    </xf>
    <xf numFmtId="169" fontId="1" fillId="0" borderId="14" xfId="1" applyNumberFormat="1" applyBorder="1" applyAlignment="1">
      <alignment horizontal="center" vertical="center"/>
    </xf>
    <xf numFmtId="169" fontId="1" fillId="0" borderId="12" xfId="1" applyNumberForma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</cellXfs>
  <cellStyles count="6">
    <cellStyle name="%" xfId="1"/>
    <cellStyle name="Hipervínculo" xfId="2" builtinId="8"/>
    <cellStyle name="Millares" xfId="3" builtinId="3"/>
    <cellStyle name="Normal" xfId="0" builtinId="0"/>
    <cellStyle name="Normal 2" xfId="4"/>
    <cellStyle name="Porcentaje" xfId="5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828675</xdr:colOff>
      <xdr:row>35</xdr:row>
      <xdr:rowOff>0</xdr:rowOff>
    </xdr:from>
    <xdr:to>
      <xdr:col>2</xdr:col>
      <xdr:colOff>904875</xdr:colOff>
      <xdr:row>36</xdr:row>
      <xdr:rowOff>38100</xdr:rowOff>
    </xdr:to>
    <xdr:sp macro="" textlink="">
      <xdr:nvSpPr>
        <xdr:cNvPr id="168236" name="Text Box 7">
          <a:extLst>
            <a:ext uri="{FF2B5EF4-FFF2-40B4-BE49-F238E27FC236}">
              <a16:creationId xmlns:a16="http://schemas.microsoft.com/office/drawing/2014/main" id="{00000000-0008-0000-0000-00002C910200}"/>
            </a:ext>
          </a:extLst>
        </xdr:cNvPr>
        <xdr:cNvSpPr txBox="1">
          <a:spLocks noChangeArrowheads="1"/>
        </xdr:cNvSpPr>
      </xdr:nvSpPr>
      <xdr:spPr bwMode="auto">
        <a:xfrm>
          <a:off x="5495925" y="650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36</xdr:row>
      <xdr:rowOff>38100</xdr:rowOff>
    </xdr:to>
    <xdr:sp macro="" textlink="">
      <xdr:nvSpPr>
        <xdr:cNvPr id="168237" name="Text Box 13">
          <a:extLst>
            <a:ext uri="{FF2B5EF4-FFF2-40B4-BE49-F238E27FC236}">
              <a16:creationId xmlns:a16="http://schemas.microsoft.com/office/drawing/2014/main" id="{00000000-0008-0000-0000-00002D910200}"/>
            </a:ext>
          </a:extLst>
        </xdr:cNvPr>
        <xdr:cNvSpPr txBox="1">
          <a:spLocks noChangeArrowheads="1"/>
        </xdr:cNvSpPr>
      </xdr:nvSpPr>
      <xdr:spPr bwMode="auto">
        <a:xfrm>
          <a:off x="6886575" y="650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403414</xdr:colOff>
      <xdr:row>34</xdr:row>
      <xdr:rowOff>19050</xdr:rowOff>
    </xdr:from>
    <xdr:to>
      <xdr:col>2</xdr:col>
      <xdr:colOff>2219306</xdr:colOff>
      <xdr:row>40</xdr:row>
      <xdr:rowOff>28575</xdr:rowOff>
    </xdr:to>
    <xdr:sp macro="" textlink="">
      <xdr:nvSpPr>
        <xdr:cNvPr id="1038" name="AutoShape 14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>
          <a:spLocks noChangeArrowheads="1"/>
        </xdr:cNvSpPr>
      </xdr:nvSpPr>
      <xdr:spPr bwMode="auto">
        <a:xfrm>
          <a:off x="2735904" y="8317960"/>
          <a:ext cx="4144389" cy="982291"/>
        </a:xfrm>
        <a:prstGeom prst="roundRect">
          <a:avLst>
            <a:gd name="adj" fmla="val 16667"/>
          </a:avLst>
        </a:prstGeom>
        <a:solidFill>
          <a:srgbClr val="E3E3E3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CR" sz="800" b="1" i="0" strike="noStrike">
              <a:solidFill>
                <a:srgbClr val="000000"/>
              </a:solidFill>
              <a:latin typeface="Arial"/>
              <a:cs typeface="Arial"/>
            </a:rPr>
            <a:t>Notas Importantes: </a:t>
          </a:r>
          <a:endParaRPr lang="es-CR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CR" sz="800" b="1" i="0" strike="noStrike">
              <a:solidFill>
                <a:srgbClr val="000000"/>
              </a:solidFill>
              <a:latin typeface="Arial"/>
              <a:cs typeface="Arial"/>
            </a:rPr>
            <a:t>*</a:t>
          </a:r>
          <a:r>
            <a:rPr lang="es-CR" sz="800" b="0" i="0" strike="noStrike">
              <a:solidFill>
                <a:srgbClr val="000000"/>
              </a:solidFill>
              <a:latin typeface="Arial"/>
              <a:cs typeface="Arial"/>
            </a:rPr>
            <a:t> La Unidad de Proveeduría verificó el cumplimiento de aspectos formales. </a:t>
          </a:r>
        </a:p>
        <a:p>
          <a:pPr algn="l" rtl="0">
            <a:defRPr sz="1000"/>
          </a:pPr>
          <a:r>
            <a:rPr lang="es-CR" sz="800" b="1" i="0" strike="noStrike">
              <a:solidFill>
                <a:srgbClr val="000000"/>
              </a:solidFill>
              <a:latin typeface="Arial"/>
              <a:cs typeface="Arial"/>
            </a:rPr>
            <a:t>* </a:t>
          </a:r>
          <a:r>
            <a:rPr lang="es-CR" sz="800" b="0" i="0" strike="noStrike">
              <a:solidFill>
                <a:srgbClr val="000000"/>
              </a:solidFill>
              <a:latin typeface="Arial"/>
              <a:cs typeface="Arial"/>
            </a:rPr>
            <a:t>En cuanto, a los aspectos técnicos solitados en el pliego de condiciones se indica en el cuadro si el Oferente lo indicó o lo aportó, pero no la verificación de que dichos requisitos se ajusten a lo solicitado, por cuanto dicho análisis corresponde a esa Unidad Técnica.</a:t>
          </a:r>
        </a:p>
        <a:p>
          <a:pPr algn="l" rtl="0">
            <a:defRPr sz="1000"/>
          </a:pPr>
          <a:r>
            <a:rPr lang="es-CR" sz="800" b="1" i="0" strike="noStrike">
              <a:solidFill>
                <a:srgbClr val="000000"/>
              </a:solidFill>
              <a:latin typeface="Arial"/>
              <a:cs typeface="Arial"/>
            </a:rPr>
            <a:t>* </a:t>
          </a:r>
          <a:r>
            <a:rPr lang="es-CR" sz="800" b="0" i="0" strike="noStrike">
              <a:solidFill>
                <a:srgbClr val="000000"/>
              </a:solidFill>
              <a:latin typeface="Arial"/>
              <a:cs typeface="Arial"/>
            </a:rPr>
            <a:t>En caso de duda debe revisarse el expediente original, en poder de esta Unidad.</a:t>
          </a:r>
        </a:p>
        <a:p>
          <a:pPr algn="l" rtl="0">
            <a:defRPr sz="1000"/>
          </a:pPr>
          <a:endParaRPr lang="es-CR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36</xdr:row>
      <xdr:rowOff>38100</xdr:rowOff>
    </xdr:to>
    <xdr:sp macro="" textlink="">
      <xdr:nvSpPr>
        <xdr:cNvPr id="168239" name="Text Box 15">
          <a:extLst>
            <a:ext uri="{FF2B5EF4-FFF2-40B4-BE49-F238E27FC236}">
              <a16:creationId xmlns:a16="http://schemas.microsoft.com/office/drawing/2014/main" id="{00000000-0008-0000-0000-00002F910200}"/>
            </a:ext>
          </a:extLst>
        </xdr:cNvPr>
        <xdr:cNvSpPr txBox="1">
          <a:spLocks noChangeArrowheads="1"/>
        </xdr:cNvSpPr>
      </xdr:nvSpPr>
      <xdr:spPr bwMode="auto">
        <a:xfrm>
          <a:off x="6886575" y="650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36</xdr:row>
      <xdr:rowOff>38100</xdr:rowOff>
    </xdr:to>
    <xdr:sp macro="" textlink="">
      <xdr:nvSpPr>
        <xdr:cNvPr id="168240" name="Text Box 17">
          <a:extLst>
            <a:ext uri="{FF2B5EF4-FFF2-40B4-BE49-F238E27FC236}">
              <a16:creationId xmlns:a16="http://schemas.microsoft.com/office/drawing/2014/main" id="{00000000-0008-0000-0000-000030910200}"/>
            </a:ext>
          </a:extLst>
        </xdr:cNvPr>
        <xdr:cNvSpPr txBox="1">
          <a:spLocks noChangeArrowheads="1"/>
        </xdr:cNvSpPr>
      </xdr:nvSpPr>
      <xdr:spPr bwMode="auto">
        <a:xfrm>
          <a:off x="6886575" y="650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36</xdr:row>
      <xdr:rowOff>38100</xdr:rowOff>
    </xdr:to>
    <xdr:sp macro="" textlink="">
      <xdr:nvSpPr>
        <xdr:cNvPr id="168241" name="Text Box 18">
          <a:extLst>
            <a:ext uri="{FF2B5EF4-FFF2-40B4-BE49-F238E27FC236}">
              <a16:creationId xmlns:a16="http://schemas.microsoft.com/office/drawing/2014/main" id="{00000000-0008-0000-0000-000031910200}"/>
            </a:ext>
          </a:extLst>
        </xdr:cNvPr>
        <xdr:cNvSpPr txBox="1">
          <a:spLocks noChangeArrowheads="1"/>
        </xdr:cNvSpPr>
      </xdr:nvSpPr>
      <xdr:spPr bwMode="auto">
        <a:xfrm>
          <a:off x="6886575" y="650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36</xdr:row>
      <xdr:rowOff>38100</xdr:rowOff>
    </xdr:to>
    <xdr:sp macro="" textlink="">
      <xdr:nvSpPr>
        <xdr:cNvPr id="168242" name="Text Box 19">
          <a:extLst>
            <a:ext uri="{FF2B5EF4-FFF2-40B4-BE49-F238E27FC236}">
              <a16:creationId xmlns:a16="http://schemas.microsoft.com/office/drawing/2014/main" id="{00000000-0008-0000-0000-000032910200}"/>
            </a:ext>
          </a:extLst>
        </xdr:cNvPr>
        <xdr:cNvSpPr txBox="1">
          <a:spLocks noChangeArrowheads="1"/>
        </xdr:cNvSpPr>
      </xdr:nvSpPr>
      <xdr:spPr bwMode="auto">
        <a:xfrm>
          <a:off x="6886575" y="650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36</xdr:row>
      <xdr:rowOff>38100</xdr:rowOff>
    </xdr:to>
    <xdr:sp macro="" textlink="">
      <xdr:nvSpPr>
        <xdr:cNvPr id="168243" name="Text Box 20">
          <a:extLst>
            <a:ext uri="{FF2B5EF4-FFF2-40B4-BE49-F238E27FC236}">
              <a16:creationId xmlns:a16="http://schemas.microsoft.com/office/drawing/2014/main" id="{00000000-0008-0000-0000-000033910200}"/>
            </a:ext>
          </a:extLst>
        </xdr:cNvPr>
        <xdr:cNvSpPr txBox="1">
          <a:spLocks noChangeArrowheads="1"/>
        </xdr:cNvSpPr>
      </xdr:nvSpPr>
      <xdr:spPr bwMode="auto">
        <a:xfrm>
          <a:off x="6886575" y="650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36</xdr:row>
      <xdr:rowOff>38100</xdr:rowOff>
    </xdr:to>
    <xdr:sp macro="" textlink="">
      <xdr:nvSpPr>
        <xdr:cNvPr id="168244" name="Text Box 21">
          <a:extLst>
            <a:ext uri="{FF2B5EF4-FFF2-40B4-BE49-F238E27FC236}">
              <a16:creationId xmlns:a16="http://schemas.microsoft.com/office/drawing/2014/main" id="{00000000-0008-0000-0000-000034910200}"/>
            </a:ext>
          </a:extLst>
        </xdr:cNvPr>
        <xdr:cNvSpPr txBox="1">
          <a:spLocks noChangeArrowheads="1"/>
        </xdr:cNvSpPr>
      </xdr:nvSpPr>
      <xdr:spPr bwMode="auto">
        <a:xfrm>
          <a:off x="6886575" y="650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36</xdr:row>
      <xdr:rowOff>38100</xdr:rowOff>
    </xdr:to>
    <xdr:sp macro="" textlink="">
      <xdr:nvSpPr>
        <xdr:cNvPr id="168245" name="Text Box 23">
          <a:extLst>
            <a:ext uri="{FF2B5EF4-FFF2-40B4-BE49-F238E27FC236}">
              <a16:creationId xmlns:a16="http://schemas.microsoft.com/office/drawing/2014/main" id="{00000000-0008-0000-0000-000035910200}"/>
            </a:ext>
          </a:extLst>
        </xdr:cNvPr>
        <xdr:cNvSpPr txBox="1">
          <a:spLocks noChangeArrowheads="1"/>
        </xdr:cNvSpPr>
      </xdr:nvSpPr>
      <xdr:spPr bwMode="auto">
        <a:xfrm>
          <a:off x="6886575" y="650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36</xdr:row>
      <xdr:rowOff>38100</xdr:rowOff>
    </xdr:to>
    <xdr:sp macro="" textlink="">
      <xdr:nvSpPr>
        <xdr:cNvPr id="168246" name="Text Box 25">
          <a:extLst>
            <a:ext uri="{FF2B5EF4-FFF2-40B4-BE49-F238E27FC236}">
              <a16:creationId xmlns:a16="http://schemas.microsoft.com/office/drawing/2014/main" id="{00000000-0008-0000-0000-000036910200}"/>
            </a:ext>
          </a:extLst>
        </xdr:cNvPr>
        <xdr:cNvSpPr txBox="1">
          <a:spLocks noChangeArrowheads="1"/>
        </xdr:cNvSpPr>
      </xdr:nvSpPr>
      <xdr:spPr bwMode="auto">
        <a:xfrm>
          <a:off x="6886575" y="650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36</xdr:row>
      <xdr:rowOff>38100</xdr:rowOff>
    </xdr:to>
    <xdr:sp macro="" textlink="">
      <xdr:nvSpPr>
        <xdr:cNvPr id="168247" name="Text Box 27">
          <a:extLst>
            <a:ext uri="{FF2B5EF4-FFF2-40B4-BE49-F238E27FC236}">
              <a16:creationId xmlns:a16="http://schemas.microsoft.com/office/drawing/2014/main" id="{00000000-0008-0000-0000-000037910200}"/>
            </a:ext>
          </a:extLst>
        </xdr:cNvPr>
        <xdr:cNvSpPr txBox="1">
          <a:spLocks noChangeArrowheads="1"/>
        </xdr:cNvSpPr>
      </xdr:nvSpPr>
      <xdr:spPr bwMode="auto">
        <a:xfrm>
          <a:off x="6886575" y="650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36</xdr:row>
      <xdr:rowOff>38100</xdr:rowOff>
    </xdr:to>
    <xdr:sp macro="" textlink="">
      <xdr:nvSpPr>
        <xdr:cNvPr id="168248" name="Text Box 29">
          <a:extLst>
            <a:ext uri="{FF2B5EF4-FFF2-40B4-BE49-F238E27FC236}">
              <a16:creationId xmlns:a16="http://schemas.microsoft.com/office/drawing/2014/main" id="{00000000-0008-0000-0000-000038910200}"/>
            </a:ext>
          </a:extLst>
        </xdr:cNvPr>
        <xdr:cNvSpPr txBox="1">
          <a:spLocks noChangeArrowheads="1"/>
        </xdr:cNvSpPr>
      </xdr:nvSpPr>
      <xdr:spPr bwMode="auto">
        <a:xfrm>
          <a:off x="6886575" y="650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36</xdr:row>
      <xdr:rowOff>38100</xdr:rowOff>
    </xdr:to>
    <xdr:sp macro="" textlink="">
      <xdr:nvSpPr>
        <xdr:cNvPr id="168249" name="Text Box 31">
          <a:extLst>
            <a:ext uri="{FF2B5EF4-FFF2-40B4-BE49-F238E27FC236}">
              <a16:creationId xmlns:a16="http://schemas.microsoft.com/office/drawing/2014/main" id="{00000000-0008-0000-0000-000039910200}"/>
            </a:ext>
          </a:extLst>
        </xdr:cNvPr>
        <xdr:cNvSpPr txBox="1">
          <a:spLocks noChangeArrowheads="1"/>
        </xdr:cNvSpPr>
      </xdr:nvSpPr>
      <xdr:spPr bwMode="auto">
        <a:xfrm>
          <a:off x="6886575" y="650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36</xdr:row>
      <xdr:rowOff>38100</xdr:rowOff>
    </xdr:to>
    <xdr:sp macro="" textlink="">
      <xdr:nvSpPr>
        <xdr:cNvPr id="168250" name="Text Box 33">
          <a:extLst>
            <a:ext uri="{FF2B5EF4-FFF2-40B4-BE49-F238E27FC236}">
              <a16:creationId xmlns:a16="http://schemas.microsoft.com/office/drawing/2014/main" id="{00000000-0008-0000-0000-00003A910200}"/>
            </a:ext>
          </a:extLst>
        </xdr:cNvPr>
        <xdr:cNvSpPr txBox="1">
          <a:spLocks noChangeArrowheads="1"/>
        </xdr:cNvSpPr>
      </xdr:nvSpPr>
      <xdr:spPr bwMode="auto">
        <a:xfrm>
          <a:off x="6886575" y="650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0</xdr:colOff>
      <xdr:row>36</xdr:row>
      <xdr:rowOff>38100</xdr:rowOff>
    </xdr:to>
    <xdr:sp macro="" textlink="">
      <xdr:nvSpPr>
        <xdr:cNvPr id="168251" name="Text Box 7">
          <a:extLst>
            <a:ext uri="{FF2B5EF4-FFF2-40B4-BE49-F238E27FC236}">
              <a16:creationId xmlns:a16="http://schemas.microsoft.com/office/drawing/2014/main" id="{00000000-0008-0000-0000-00003B910200}"/>
            </a:ext>
          </a:extLst>
        </xdr:cNvPr>
        <xdr:cNvSpPr txBox="1">
          <a:spLocks noChangeArrowheads="1"/>
        </xdr:cNvSpPr>
      </xdr:nvSpPr>
      <xdr:spPr bwMode="auto">
        <a:xfrm>
          <a:off x="6886575" y="6505575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36</xdr:row>
      <xdr:rowOff>38100</xdr:rowOff>
    </xdr:to>
    <xdr:sp macro="" textlink="">
      <xdr:nvSpPr>
        <xdr:cNvPr id="168252" name="Text Box 13">
          <a:extLst>
            <a:ext uri="{FF2B5EF4-FFF2-40B4-BE49-F238E27FC236}">
              <a16:creationId xmlns:a16="http://schemas.microsoft.com/office/drawing/2014/main" id="{00000000-0008-0000-0000-00003C910200}"/>
            </a:ext>
          </a:extLst>
        </xdr:cNvPr>
        <xdr:cNvSpPr txBox="1">
          <a:spLocks noChangeArrowheads="1"/>
        </xdr:cNvSpPr>
      </xdr:nvSpPr>
      <xdr:spPr bwMode="auto">
        <a:xfrm>
          <a:off x="6886575" y="650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36</xdr:row>
      <xdr:rowOff>38100</xdr:rowOff>
    </xdr:to>
    <xdr:sp macro="" textlink="">
      <xdr:nvSpPr>
        <xdr:cNvPr id="168253" name="Text Box 15">
          <a:extLst>
            <a:ext uri="{FF2B5EF4-FFF2-40B4-BE49-F238E27FC236}">
              <a16:creationId xmlns:a16="http://schemas.microsoft.com/office/drawing/2014/main" id="{00000000-0008-0000-0000-00003D910200}"/>
            </a:ext>
          </a:extLst>
        </xdr:cNvPr>
        <xdr:cNvSpPr txBox="1">
          <a:spLocks noChangeArrowheads="1"/>
        </xdr:cNvSpPr>
      </xdr:nvSpPr>
      <xdr:spPr bwMode="auto">
        <a:xfrm>
          <a:off x="6886575" y="650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36</xdr:row>
      <xdr:rowOff>38100</xdr:rowOff>
    </xdr:to>
    <xdr:sp macro="" textlink="">
      <xdr:nvSpPr>
        <xdr:cNvPr id="168254" name="Text Box 17">
          <a:extLst>
            <a:ext uri="{FF2B5EF4-FFF2-40B4-BE49-F238E27FC236}">
              <a16:creationId xmlns:a16="http://schemas.microsoft.com/office/drawing/2014/main" id="{00000000-0008-0000-0000-00003E910200}"/>
            </a:ext>
          </a:extLst>
        </xdr:cNvPr>
        <xdr:cNvSpPr txBox="1">
          <a:spLocks noChangeArrowheads="1"/>
        </xdr:cNvSpPr>
      </xdr:nvSpPr>
      <xdr:spPr bwMode="auto">
        <a:xfrm>
          <a:off x="6886575" y="650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36</xdr:row>
      <xdr:rowOff>38100</xdr:rowOff>
    </xdr:to>
    <xdr:sp macro="" textlink="">
      <xdr:nvSpPr>
        <xdr:cNvPr id="168255" name="Text Box 18">
          <a:extLst>
            <a:ext uri="{FF2B5EF4-FFF2-40B4-BE49-F238E27FC236}">
              <a16:creationId xmlns:a16="http://schemas.microsoft.com/office/drawing/2014/main" id="{00000000-0008-0000-0000-00003F910200}"/>
            </a:ext>
          </a:extLst>
        </xdr:cNvPr>
        <xdr:cNvSpPr txBox="1">
          <a:spLocks noChangeArrowheads="1"/>
        </xdr:cNvSpPr>
      </xdr:nvSpPr>
      <xdr:spPr bwMode="auto">
        <a:xfrm>
          <a:off x="6886575" y="650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36</xdr:row>
      <xdr:rowOff>38100</xdr:rowOff>
    </xdr:to>
    <xdr:sp macro="" textlink="">
      <xdr:nvSpPr>
        <xdr:cNvPr id="168256" name="Text Box 19">
          <a:extLst>
            <a:ext uri="{FF2B5EF4-FFF2-40B4-BE49-F238E27FC236}">
              <a16:creationId xmlns:a16="http://schemas.microsoft.com/office/drawing/2014/main" id="{00000000-0008-0000-0000-000040910200}"/>
            </a:ext>
          </a:extLst>
        </xdr:cNvPr>
        <xdr:cNvSpPr txBox="1">
          <a:spLocks noChangeArrowheads="1"/>
        </xdr:cNvSpPr>
      </xdr:nvSpPr>
      <xdr:spPr bwMode="auto">
        <a:xfrm>
          <a:off x="6886575" y="650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36</xdr:row>
      <xdr:rowOff>38100</xdr:rowOff>
    </xdr:to>
    <xdr:sp macro="" textlink="">
      <xdr:nvSpPr>
        <xdr:cNvPr id="168257" name="Text Box 20">
          <a:extLst>
            <a:ext uri="{FF2B5EF4-FFF2-40B4-BE49-F238E27FC236}">
              <a16:creationId xmlns:a16="http://schemas.microsoft.com/office/drawing/2014/main" id="{00000000-0008-0000-0000-000041910200}"/>
            </a:ext>
          </a:extLst>
        </xdr:cNvPr>
        <xdr:cNvSpPr txBox="1">
          <a:spLocks noChangeArrowheads="1"/>
        </xdr:cNvSpPr>
      </xdr:nvSpPr>
      <xdr:spPr bwMode="auto">
        <a:xfrm>
          <a:off x="6886575" y="650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36</xdr:row>
      <xdr:rowOff>38100</xdr:rowOff>
    </xdr:to>
    <xdr:sp macro="" textlink="">
      <xdr:nvSpPr>
        <xdr:cNvPr id="168258" name="Text Box 21">
          <a:extLst>
            <a:ext uri="{FF2B5EF4-FFF2-40B4-BE49-F238E27FC236}">
              <a16:creationId xmlns:a16="http://schemas.microsoft.com/office/drawing/2014/main" id="{00000000-0008-0000-0000-000042910200}"/>
            </a:ext>
          </a:extLst>
        </xdr:cNvPr>
        <xdr:cNvSpPr txBox="1">
          <a:spLocks noChangeArrowheads="1"/>
        </xdr:cNvSpPr>
      </xdr:nvSpPr>
      <xdr:spPr bwMode="auto">
        <a:xfrm>
          <a:off x="6886575" y="650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36</xdr:row>
      <xdr:rowOff>38100</xdr:rowOff>
    </xdr:to>
    <xdr:sp macro="" textlink="">
      <xdr:nvSpPr>
        <xdr:cNvPr id="168259" name="Text Box 23">
          <a:extLst>
            <a:ext uri="{FF2B5EF4-FFF2-40B4-BE49-F238E27FC236}">
              <a16:creationId xmlns:a16="http://schemas.microsoft.com/office/drawing/2014/main" id="{00000000-0008-0000-0000-000043910200}"/>
            </a:ext>
          </a:extLst>
        </xdr:cNvPr>
        <xdr:cNvSpPr txBox="1">
          <a:spLocks noChangeArrowheads="1"/>
        </xdr:cNvSpPr>
      </xdr:nvSpPr>
      <xdr:spPr bwMode="auto">
        <a:xfrm>
          <a:off x="6886575" y="650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36</xdr:row>
      <xdr:rowOff>38100</xdr:rowOff>
    </xdr:to>
    <xdr:sp macro="" textlink="">
      <xdr:nvSpPr>
        <xdr:cNvPr id="168260" name="Text Box 25">
          <a:extLst>
            <a:ext uri="{FF2B5EF4-FFF2-40B4-BE49-F238E27FC236}">
              <a16:creationId xmlns:a16="http://schemas.microsoft.com/office/drawing/2014/main" id="{00000000-0008-0000-0000-000044910200}"/>
            </a:ext>
          </a:extLst>
        </xdr:cNvPr>
        <xdr:cNvSpPr txBox="1">
          <a:spLocks noChangeArrowheads="1"/>
        </xdr:cNvSpPr>
      </xdr:nvSpPr>
      <xdr:spPr bwMode="auto">
        <a:xfrm>
          <a:off x="6886575" y="650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36</xdr:row>
      <xdr:rowOff>38100</xdr:rowOff>
    </xdr:to>
    <xdr:sp macro="" textlink="">
      <xdr:nvSpPr>
        <xdr:cNvPr id="168261" name="Text Box 27">
          <a:extLst>
            <a:ext uri="{FF2B5EF4-FFF2-40B4-BE49-F238E27FC236}">
              <a16:creationId xmlns:a16="http://schemas.microsoft.com/office/drawing/2014/main" id="{00000000-0008-0000-0000-000045910200}"/>
            </a:ext>
          </a:extLst>
        </xdr:cNvPr>
        <xdr:cNvSpPr txBox="1">
          <a:spLocks noChangeArrowheads="1"/>
        </xdr:cNvSpPr>
      </xdr:nvSpPr>
      <xdr:spPr bwMode="auto">
        <a:xfrm>
          <a:off x="6886575" y="650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36</xdr:row>
      <xdr:rowOff>38100</xdr:rowOff>
    </xdr:to>
    <xdr:sp macro="" textlink="">
      <xdr:nvSpPr>
        <xdr:cNvPr id="168262" name="Text Box 29">
          <a:extLst>
            <a:ext uri="{FF2B5EF4-FFF2-40B4-BE49-F238E27FC236}">
              <a16:creationId xmlns:a16="http://schemas.microsoft.com/office/drawing/2014/main" id="{00000000-0008-0000-0000-000046910200}"/>
            </a:ext>
          </a:extLst>
        </xdr:cNvPr>
        <xdr:cNvSpPr txBox="1">
          <a:spLocks noChangeArrowheads="1"/>
        </xdr:cNvSpPr>
      </xdr:nvSpPr>
      <xdr:spPr bwMode="auto">
        <a:xfrm>
          <a:off x="6886575" y="650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36</xdr:row>
      <xdr:rowOff>38100</xdr:rowOff>
    </xdr:to>
    <xdr:sp macro="" textlink="">
      <xdr:nvSpPr>
        <xdr:cNvPr id="168263" name="Text Box 31">
          <a:extLst>
            <a:ext uri="{FF2B5EF4-FFF2-40B4-BE49-F238E27FC236}">
              <a16:creationId xmlns:a16="http://schemas.microsoft.com/office/drawing/2014/main" id="{00000000-0008-0000-0000-000047910200}"/>
            </a:ext>
          </a:extLst>
        </xdr:cNvPr>
        <xdr:cNvSpPr txBox="1">
          <a:spLocks noChangeArrowheads="1"/>
        </xdr:cNvSpPr>
      </xdr:nvSpPr>
      <xdr:spPr bwMode="auto">
        <a:xfrm>
          <a:off x="6886575" y="650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36</xdr:row>
      <xdr:rowOff>38100</xdr:rowOff>
    </xdr:to>
    <xdr:sp macro="" textlink="">
      <xdr:nvSpPr>
        <xdr:cNvPr id="168264" name="Text Box 33">
          <a:extLst>
            <a:ext uri="{FF2B5EF4-FFF2-40B4-BE49-F238E27FC236}">
              <a16:creationId xmlns:a16="http://schemas.microsoft.com/office/drawing/2014/main" id="{00000000-0008-0000-0000-000048910200}"/>
            </a:ext>
          </a:extLst>
        </xdr:cNvPr>
        <xdr:cNvSpPr txBox="1">
          <a:spLocks noChangeArrowheads="1"/>
        </xdr:cNvSpPr>
      </xdr:nvSpPr>
      <xdr:spPr bwMode="auto">
        <a:xfrm>
          <a:off x="6886575" y="650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828675</xdr:colOff>
      <xdr:row>35</xdr:row>
      <xdr:rowOff>0</xdr:rowOff>
    </xdr:from>
    <xdr:to>
      <xdr:col>3</xdr:col>
      <xdr:colOff>828675</xdr:colOff>
      <xdr:row>36</xdr:row>
      <xdr:rowOff>38100</xdr:rowOff>
    </xdr:to>
    <xdr:sp macro="" textlink="">
      <xdr:nvSpPr>
        <xdr:cNvPr id="168265" name="Text Box 7">
          <a:extLst>
            <a:ext uri="{FF2B5EF4-FFF2-40B4-BE49-F238E27FC236}">
              <a16:creationId xmlns:a16="http://schemas.microsoft.com/office/drawing/2014/main" id="{00000000-0008-0000-0000-000049910200}"/>
            </a:ext>
          </a:extLst>
        </xdr:cNvPr>
        <xdr:cNvSpPr txBox="1">
          <a:spLocks noChangeArrowheads="1"/>
        </xdr:cNvSpPr>
      </xdr:nvSpPr>
      <xdr:spPr bwMode="auto">
        <a:xfrm>
          <a:off x="7715250" y="6505575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2402637</xdr:colOff>
      <xdr:row>0</xdr:row>
      <xdr:rowOff>134112</xdr:rowOff>
    </xdr:from>
    <xdr:to>
      <xdr:col>3</xdr:col>
      <xdr:colOff>1058334</xdr:colOff>
      <xdr:row>3</xdr:row>
      <xdr:rowOff>134112</xdr:rowOff>
    </xdr:to>
    <xdr:pic>
      <xdr:nvPicPr>
        <xdr:cNvPr id="2" name="5 Imagen" descr="C:\Users\bbarrantes\Desktop\escudo.png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6137" y="134112"/>
          <a:ext cx="1650780" cy="9207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297612</xdr:colOff>
      <xdr:row>2</xdr:row>
      <xdr:rowOff>96012</xdr:rowOff>
    </xdr:from>
    <xdr:to>
      <xdr:col>5</xdr:col>
      <xdr:colOff>343959</xdr:colOff>
      <xdr:row>6</xdr:row>
      <xdr:rowOff>142875</xdr:rowOff>
    </xdr:to>
    <xdr:pic>
      <xdr:nvPicPr>
        <xdr:cNvPr id="2" name="5 Imagen" descr="C:\Users\bbarrantes\Desktop\escudo.png">
          <a:extLst>
            <a:ext uri="{FF2B5EF4-FFF2-40B4-BE49-F238E27FC236}">
              <a16:creationId xmlns:a16="http://schemas.microsoft.com/office/drawing/2014/main" id="{840CEA5A-55C4-409E-8E63-0656088B68B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2787" y="429387"/>
          <a:ext cx="1570347" cy="91363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114299</xdr:colOff>
      <xdr:row>1</xdr:row>
      <xdr:rowOff>66675</xdr:rowOff>
    </xdr:from>
    <xdr:to>
      <xdr:col>3</xdr:col>
      <xdr:colOff>323850</xdr:colOff>
      <xdr:row>1</xdr:row>
      <xdr:rowOff>581025</xdr:rowOff>
    </xdr:to>
    <xdr:sp macro="" textlink="">
      <xdr:nvSpPr>
        <xdr:cNvPr id="2" name="AutoShape 7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 bwMode="auto">
        <a:xfrm>
          <a:off x="114299" y="228600"/>
          <a:ext cx="5629276" cy="514350"/>
        </a:xfrm>
        <a:prstGeom prst="roundRect">
          <a:avLst>
            <a:gd name="adj" fmla="val 16667"/>
          </a:avLst>
        </a:prstGeom>
        <a:solidFill>
          <a:srgbClr val="A6CAF0"/>
        </a:solidFill>
        <a:ln w="952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27432" tIns="22860" rIns="27432" bIns="0" anchor="t" upright="1"/>
        <a:lstStyle/>
        <a:p>
          <a:pPr algn="just" rtl="0">
            <a:defRPr sz="1000"/>
          </a:pPr>
          <a:r>
            <a:rPr lang="es-CR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Renglón 1</a:t>
          </a:r>
          <a:r>
            <a:rPr lang="es-CR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: </a:t>
          </a:r>
          <a:r>
            <a:rPr lang="es-ES" sz="9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Botiquín tipo mochila para transporte de suministros medicos</a:t>
          </a:r>
        </a:p>
        <a:p>
          <a:pPr algn="just" rtl="0">
            <a:defRPr sz="1000"/>
          </a:pPr>
          <a:r>
            <a:rPr lang="es-ES" sz="105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Cantidad:  10</a:t>
          </a:r>
          <a:endParaRPr lang="es-CR" sz="1800" b="0" i="0" u="none" strike="noStrike" baseline="0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0</xdr:col>
      <xdr:colOff>66674</xdr:colOff>
      <xdr:row>10</xdr:row>
      <xdr:rowOff>76200</xdr:rowOff>
    </xdr:from>
    <xdr:to>
      <xdr:col>3</xdr:col>
      <xdr:colOff>285751</xdr:colOff>
      <xdr:row>10</xdr:row>
      <xdr:rowOff>590550</xdr:rowOff>
    </xdr:to>
    <xdr:sp macro="" textlink="">
      <xdr:nvSpPr>
        <xdr:cNvPr id="3" name="AutoShape 7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>
          <a:spLocks noChangeArrowheads="1"/>
        </xdr:cNvSpPr>
      </xdr:nvSpPr>
      <xdr:spPr bwMode="auto">
        <a:xfrm>
          <a:off x="66674" y="2181225"/>
          <a:ext cx="5638802" cy="514350"/>
        </a:xfrm>
        <a:prstGeom prst="roundRect">
          <a:avLst>
            <a:gd name="adj" fmla="val 16667"/>
          </a:avLst>
        </a:prstGeom>
        <a:solidFill>
          <a:srgbClr val="A6CAF0"/>
        </a:solidFill>
        <a:ln w="952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27432" tIns="22860" rIns="27432" bIns="0" anchor="t" upright="1"/>
        <a:lstStyle/>
        <a:p>
          <a:pPr algn="just" rtl="0">
            <a:defRPr sz="1000"/>
          </a:pPr>
          <a:r>
            <a:rPr lang="es-CR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Renglón 2</a:t>
          </a:r>
          <a:r>
            <a:rPr lang="es-CR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: </a:t>
          </a:r>
          <a:r>
            <a:rPr lang="es-ES" sz="10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Botiquín tipo mochila para primera intervención medica</a:t>
          </a:r>
          <a:endParaRPr lang="es-ES" sz="1100" b="1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just" rtl="0">
            <a:defRPr sz="1000"/>
          </a:pPr>
          <a:r>
            <a:rPr lang="es-ES" sz="11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Cantidad: 15</a:t>
          </a:r>
          <a:endParaRPr lang="es-CR" sz="2000" b="0" i="0" u="none" strike="noStrike" baseline="0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0</xdr:col>
      <xdr:colOff>76199</xdr:colOff>
      <xdr:row>19</xdr:row>
      <xdr:rowOff>47625</xdr:rowOff>
    </xdr:from>
    <xdr:to>
      <xdr:col>3</xdr:col>
      <xdr:colOff>285749</xdr:colOff>
      <xdr:row>19</xdr:row>
      <xdr:rowOff>561975</xdr:rowOff>
    </xdr:to>
    <xdr:sp macro="" textlink="">
      <xdr:nvSpPr>
        <xdr:cNvPr id="4" name="AutoShape 72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>
          <a:spLocks noChangeArrowheads="1"/>
        </xdr:cNvSpPr>
      </xdr:nvSpPr>
      <xdr:spPr bwMode="auto">
        <a:xfrm>
          <a:off x="76199" y="4095750"/>
          <a:ext cx="5629275" cy="514350"/>
        </a:xfrm>
        <a:prstGeom prst="roundRect">
          <a:avLst>
            <a:gd name="adj" fmla="val 16667"/>
          </a:avLst>
        </a:prstGeom>
        <a:solidFill>
          <a:srgbClr val="A6CAF0"/>
        </a:solidFill>
        <a:ln w="952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27432" tIns="22860" rIns="27432" bIns="0" anchor="t" upright="1"/>
        <a:lstStyle/>
        <a:p>
          <a:pPr algn="just" rtl="0">
            <a:defRPr sz="1000"/>
          </a:pPr>
          <a:r>
            <a:rPr lang="es-CR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Renglón 3</a:t>
          </a:r>
          <a:r>
            <a:rPr lang="es-CR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: </a:t>
          </a:r>
          <a:r>
            <a:rPr lang="es-ES" sz="10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Chaleco de identificación y soporte avanzado prehospitalario</a:t>
          </a:r>
        </a:p>
        <a:p>
          <a:pPr algn="just" rtl="0">
            <a:defRPr sz="1000"/>
          </a:pPr>
          <a:r>
            <a:rPr lang="es-ES" sz="11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Cantidad: 35</a:t>
          </a:r>
          <a:endParaRPr lang="es-CR" sz="1100" b="1" i="0" u="none" strike="noStrike" baseline="0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0</xdr:col>
      <xdr:colOff>76200</xdr:colOff>
      <xdr:row>28</xdr:row>
      <xdr:rowOff>57150</xdr:rowOff>
    </xdr:from>
    <xdr:to>
      <xdr:col>3</xdr:col>
      <xdr:colOff>352425</xdr:colOff>
      <xdr:row>28</xdr:row>
      <xdr:rowOff>571500</xdr:rowOff>
    </xdr:to>
    <xdr:sp macro="" textlink="">
      <xdr:nvSpPr>
        <xdr:cNvPr id="5" name="AutoShape 72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>
          <a:spLocks noChangeArrowheads="1"/>
        </xdr:cNvSpPr>
      </xdr:nvSpPr>
      <xdr:spPr bwMode="auto">
        <a:xfrm>
          <a:off x="76200" y="6048375"/>
          <a:ext cx="5695950" cy="514350"/>
        </a:xfrm>
        <a:prstGeom prst="roundRect">
          <a:avLst>
            <a:gd name="adj" fmla="val 16667"/>
          </a:avLst>
        </a:prstGeom>
        <a:solidFill>
          <a:srgbClr val="A6CAF0"/>
        </a:solidFill>
        <a:ln w="952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27432" tIns="22860" rIns="27432" bIns="0" anchor="t" upright="1"/>
        <a:lstStyle/>
        <a:p>
          <a:pPr algn="just" rtl="0">
            <a:defRPr sz="1000"/>
          </a:pPr>
          <a:r>
            <a:rPr lang="es-CR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Renglón 4</a:t>
          </a:r>
          <a:r>
            <a:rPr lang="es-CR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: </a:t>
          </a:r>
          <a:r>
            <a:rPr lang="es-ES" sz="11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Video Laringoscopio con monitor integrado</a:t>
          </a:r>
        </a:p>
        <a:p>
          <a:pPr algn="just" rtl="0">
            <a:defRPr sz="1000"/>
          </a:pPr>
          <a:r>
            <a:rPr lang="es-ES" sz="11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Cantidad: 15</a:t>
          </a:r>
          <a:endParaRPr lang="es-CR" sz="2000" b="1" i="0" u="none" strike="noStrike" baseline="0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0</xdr:col>
      <xdr:colOff>85725</xdr:colOff>
      <xdr:row>35</xdr:row>
      <xdr:rowOff>66675</xdr:rowOff>
    </xdr:from>
    <xdr:to>
      <xdr:col>3</xdr:col>
      <xdr:colOff>304800</xdr:colOff>
      <xdr:row>35</xdr:row>
      <xdr:rowOff>581025</xdr:rowOff>
    </xdr:to>
    <xdr:sp macro="" textlink="">
      <xdr:nvSpPr>
        <xdr:cNvPr id="6" name="AutoShape 72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>
          <a:spLocks noChangeArrowheads="1"/>
        </xdr:cNvSpPr>
      </xdr:nvSpPr>
      <xdr:spPr bwMode="auto">
        <a:xfrm>
          <a:off x="85725" y="8001000"/>
          <a:ext cx="5638800" cy="514350"/>
        </a:xfrm>
        <a:prstGeom prst="roundRect">
          <a:avLst>
            <a:gd name="adj" fmla="val 16667"/>
          </a:avLst>
        </a:prstGeom>
        <a:solidFill>
          <a:srgbClr val="A6CAF0"/>
        </a:solidFill>
        <a:ln w="952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27432" tIns="22860" rIns="27432" bIns="0" anchor="t" upright="1"/>
        <a:lstStyle/>
        <a:p>
          <a:pPr algn="just" rtl="0">
            <a:defRPr sz="1000"/>
          </a:pPr>
          <a:r>
            <a:rPr lang="es-CR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Renglón 5</a:t>
          </a:r>
          <a:r>
            <a:rPr lang="es-CR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: </a:t>
          </a:r>
          <a:r>
            <a:rPr lang="es-CR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Bombas de Infusion portátil.</a:t>
          </a:r>
          <a:endParaRPr lang="es-ES" sz="1000" b="1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just" rtl="0">
            <a:defRPr sz="1000"/>
          </a:pPr>
          <a:r>
            <a:rPr lang="es-ES" sz="11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Cantidad:</a:t>
          </a:r>
          <a:r>
            <a:rPr lang="es-ES" sz="1100" b="0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ES" sz="11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</a:t>
          </a:r>
          <a:endParaRPr lang="es-CR" sz="2000" b="1" i="0" u="none" strike="noStrike" baseline="0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0</xdr:col>
      <xdr:colOff>85725</xdr:colOff>
      <xdr:row>42</xdr:row>
      <xdr:rowOff>66675</xdr:rowOff>
    </xdr:from>
    <xdr:to>
      <xdr:col>3</xdr:col>
      <xdr:colOff>323850</xdr:colOff>
      <xdr:row>42</xdr:row>
      <xdr:rowOff>581025</xdr:rowOff>
    </xdr:to>
    <xdr:sp macro="" textlink="">
      <xdr:nvSpPr>
        <xdr:cNvPr id="7" name="AutoShape 72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>
          <a:spLocks noChangeArrowheads="1"/>
        </xdr:cNvSpPr>
      </xdr:nvSpPr>
      <xdr:spPr bwMode="auto">
        <a:xfrm>
          <a:off x="85725" y="9944100"/>
          <a:ext cx="5657850" cy="514350"/>
        </a:xfrm>
        <a:prstGeom prst="roundRect">
          <a:avLst>
            <a:gd name="adj" fmla="val 16667"/>
          </a:avLst>
        </a:prstGeom>
        <a:solidFill>
          <a:srgbClr val="A6CAF0"/>
        </a:solidFill>
        <a:ln w="952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27432" tIns="22860" rIns="27432" bIns="0" anchor="t" upright="1"/>
        <a:lstStyle/>
        <a:p>
          <a:pPr algn="just" rtl="0">
            <a:defRPr sz="1000"/>
          </a:pPr>
          <a:r>
            <a:rPr lang="es-CR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Renglón 6</a:t>
          </a:r>
          <a:r>
            <a:rPr lang="es-CR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: </a:t>
          </a:r>
          <a:r>
            <a:rPr lang="es-ES" sz="11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Termómetros digitales infrarojos (no contacto)</a:t>
          </a:r>
        </a:p>
        <a:p>
          <a:pPr algn="just" rtl="0">
            <a:defRPr sz="1000"/>
          </a:pPr>
          <a:r>
            <a:rPr lang="es-ES" sz="11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Cantidad: 4</a:t>
          </a:r>
          <a:endParaRPr lang="es-CR" sz="1600" b="1" i="0" u="none" strike="noStrike" baseline="0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0</xdr:col>
      <xdr:colOff>85725</xdr:colOff>
      <xdr:row>50</xdr:row>
      <xdr:rowOff>66675</xdr:rowOff>
    </xdr:from>
    <xdr:to>
      <xdr:col>3</xdr:col>
      <xdr:colOff>466725</xdr:colOff>
      <xdr:row>50</xdr:row>
      <xdr:rowOff>581025</xdr:rowOff>
    </xdr:to>
    <xdr:sp macro="" textlink="">
      <xdr:nvSpPr>
        <xdr:cNvPr id="8" name="AutoShape 72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>
          <a:spLocks noChangeArrowheads="1"/>
        </xdr:cNvSpPr>
      </xdr:nvSpPr>
      <xdr:spPr bwMode="auto">
        <a:xfrm>
          <a:off x="85725" y="12049125"/>
          <a:ext cx="5800725" cy="514350"/>
        </a:xfrm>
        <a:prstGeom prst="roundRect">
          <a:avLst>
            <a:gd name="adj" fmla="val 16667"/>
          </a:avLst>
        </a:prstGeom>
        <a:solidFill>
          <a:srgbClr val="A6CAF0"/>
        </a:solidFill>
        <a:ln w="952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27432" tIns="22860" rIns="27432" bIns="0" anchor="t" upright="1"/>
        <a:lstStyle/>
        <a:p>
          <a:pPr algn="just" rtl="0">
            <a:defRPr sz="1000"/>
          </a:pPr>
          <a:r>
            <a:rPr lang="es-CR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Renglón 7</a:t>
          </a:r>
          <a:r>
            <a:rPr lang="es-CR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: </a:t>
          </a:r>
          <a:r>
            <a:rPr lang="es-ES" sz="11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Ventilador portátil para transporte de pacientes.</a:t>
          </a:r>
        </a:p>
        <a:p>
          <a:pPr algn="just" rtl="0">
            <a:defRPr sz="1000"/>
          </a:pPr>
          <a:r>
            <a:rPr lang="es-ES" sz="11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Cantidad:</a:t>
          </a:r>
          <a:r>
            <a:rPr lang="es-ES" sz="1100" b="0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ES" sz="11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</a:t>
          </a:r>
          <a:endParaRPr lang="es-CR" sz="1600" b="1" i="0" u="none" strike="noStrike" baseline="0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0</xdr:col>
      <xdr:colOff>85725</xdr:colOff>
      <xdr:row>61</xdr:row>
      <xdr:rowOff>66675</xdr:rowOff>
    </xdr:from>
    <xdr:to>
      <xdr:col>3</xdr:col>
      <xdr:colOff>457200</xdr:colOff>
      <xdr:row>61</xdr:row>
      <xdr:rowOff>581025</xdr:rowOff>
    </xdr:to>
    <xdr:sp macro="" textlink="">
      <xdr:nvSpPr>
        <xdr:cNvPr id="9" name="AutoShape 72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SpPr>
          <a:spLocks noChangeArrowheads="1"/>
        </xdr:cNvSpPr>
      </xdr:nvSpPr>
      <xdr:spPr bwMode="auto">
        <a:xfrm>
          <a:off x="85725" y="14154150"/>
          <a:ext cx="5791200" cy="514350"/>
        </a:xfrm>
        <a:prstGeom prst="roundRect">
          <a:avLst>
            <a:gd name="adj" fmla="val 16667"/>
          </a:avLst>
        </a:prstGeom>
        <a:solidFill>
          <a:srgbClr val="A6CAF0"/>
        </a:solidFill>
        <a:ln w="952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27432" tIns="22860" rIns="27432" bIns="0" anchor="t" upright="1"/>
        <a:lstStyle/>
        <a:p>
          <a:pPr algn="just" rtl="0">
            <a:defRPr sz="1000"/>
          </a:pPr>
          <a:r>
            <a:rPr lang="es-CR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Renglón 8</a:t>
          </a:r>
          <a:r>
            <a:rPr lang="es-CR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: </a:t>
          </a:r>
          <a:r>
            <a:rPr lang="es-CR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Oximetro de pulso</a:t>
          </a:r>
          <a:endParaRPr lang="es-ES" sz="1100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just" rtl="0">
            <a:defRPr sz="1000"/>
          </a:pPr>
          <a:r>
            <a:rPr lang="es-ES" sz="11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Cantidad:</a:t>
          </a:r>
          <a:r>
            <a:rPr lang="es-ES" sz="1100" b="0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5</a:t>
          </a:r>
          <a:endParaRPr lang="es-CR" sz="1600" b="0" i="0" u="none" strike="noStrike" baseline="0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0</xdr:col>
      <xdr:colOff>85725</xdr:colOff>
      <xdr:row>70</xdr:row>
      <xdr:rowOff>66675</xdr:rowOff>
    </xdr:from>
    <xdr:to>
      <xdr:col>3</xdr:col>
      <xdr:colOff>428625</xdr:colOff>
      <xdr:row>70</xdr:row>
      <xdr:rowOff>581025</xdr:rowOff>
    </xdr:to>
    <xdr:sp macro="" textlink="">
      <xdr:nvSpPr>
        <xdr:cNvPr id="10" name="AutoShape 72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SpPr>
          <a:spLocks noChangeArrowheads="1"/>
        </xdr:cNvSpPr>
      </xdr:nvSpPr>
      <xdr:spPr bwMode="auto">
        <a:xfrm>
          <a:off x="85725" y="16259175"/>
          <a:ext cx="5762625" cy="514350"/>
        </a:xfrm>
        <a:prstGeom prst="roundRect">
          <a:avLst>
            <a:gd name="adj" fmla="val 16667"/>
          </a:avLst>
        </a:prstGeom>
        <a:solidFill>
          <a:srgbClr val="A6CAF0"/>
        </a:solidFill>
        <a:ln w="952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27432" tIns="22860" rIns="27432" bIns="0" anchor="t" upright="1"/>
        <a:lstStyle/>
        <a:p>
          <a:pPr algn="just" rtl="0">
            <a:defRPr sz="1000"/>
          </a:pPr>
          <a:r>
            <a:rPr lang="es-CR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Renglón 9</a:t>
          </a:r>
          <a:r>
            <a:rPr lang="es-CR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: </a:t>
          </a:r>
          <a:r>
            <a:rPr lang="es-ES" sz="11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Casco de Rescate Urbano Multiproposito</a:t>
          </a:r>
        </a:p>
        <a:p>
          <a:pPr algn="just" rtl="0">
            <a:defRPr sz="1000"/>
          </a:pPr>
          <a:r>
            <a:rPr lang="es-ES" sz="11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Cantidad:</a:t>
          </a:r>
          <a:r>
            <a:rPr lang="es-ES" sz="1100" b="0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30</a:t>
          </a:r>
          <a:endParaRPr lang="es-CR" sz="1600" b="0" i="0" u="none" strike="noStrike" baseline="0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0</xdr:col>
      <xdr:colOff>85725</xdr:colOff>
      <xdr:row>80</xdr:row>
      <xdr:rowOff>66675</xdr:rowOff>
    </xdr:from>
    <xdr:to>
      <xdr:col>3</xdr:col>
      <xdr:colOff>409575</xdr:colOff>
      <xdr:row>80</xdr:row>
      <xdr:rowOff>581025</xdr:rowOff>
    </xdr:to>
    <xdr:sp macro="" textlink="">
      <xdr:nvSpPr>
        <xdr:cNvPr id="11" name="AutoShape 72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SpPr>
          <a:spLocks noChangeArrowheads="1"/>
        </xdr:cNvSpPr>
      </xdr:nvSpPr>
      <xdr:spPr bwMode="auto">
        <a:xfrm>
          <a:off x="85725" y="18364200"/>
          <a:ext cx="5743575" cy="514350"/>
        </a:xfrm>
        <a:prstGeom prst="roundRect">
          <a:avLst>
            <a:gd name="adj" fmla="val 16667"/>
          </a:avLst>
        </a:prstGeom>
        <a:solidFill>
          <a:srgbClr val="A6CAF0"/>
        </a:solidFill>
        <a:ln w="952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27432" tIns="22860" rIns="27432" bIns="0" anchor="t" upright="1"/>
        <a:lstStyle/>
        <a:p>
          <a:pPr algn="just" rtl="0">
            <a:defRPr sz="1000"/>
          </a:pPr>
          <a:r>
            <a:rPr lang="es-CR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Renglón 10</a:t>
          </a:r>
          <a:r>
            <a:rPr lang="es-CR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: </a:t>
          </a:r>
          <a:r>
            <a:rPr lang="es-CR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Módulos inflables portátiles para la atención de los pacientes</a:t>
          </a:r>
          <a:endParaRPr lang="es-ES" sz="1000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just" rtl="0">
            <a:defRPr sz="1000"/>
          </a:pPr>
          <a:r>
            <a:rPr lang="es-ES" sz="11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Cantidad:</a:t>
          </a:r>
          <a:r>
            <a:rPr lang="es-ES" sz="1100" b="0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6</a:t>
          </a:r>
          <a:endParaRPr lang="es-CR" sz="1600" b="0" i="0" u="none" strike="noStrike" baseline="0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E3E3E3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E3E3E3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vtrcons@racsa.co.cr" TargetMode="External"/><Relationship Id="rId13" Type="http://schemas.openxmlformats.org/officeDocument/2006/relationships/hyperlink" Target="mailto:info@sagosacr.com" TargetMode="External"/><Relationship Id="rId18" Type="http://schemas.openxmlformats.org/officeDocument/2006/relationships/hyperlink" Target="mailto:constica@racsa.co.cr" TargetMode="External"/><Relationship Id="rId26" Type="http://schemas.openxmlformats.org/officeDocument/2006/relationships/hyperlink" Target="mailto:info@constructoramavacon.com" TargetMode="External"/><Relationship Id="rId3" Type="http://schemas.openxmlformats.org/officeDocument/2006/relationships/hyperlink" Target="mailto:info@licsacr.com" TargetMode="External"/><Relationship Id="rId21" Type="http://schemas.openxmlformats.org/officeDocument/2006/relationships/hyperlink" Target="mailto:info@millerconstructora.com" TargetMode="External"/><Relationship Id="rId7" Type="http://schemas.openxmlformats.org/officeDocument/2006/relationships/hyperlink" Target="mailto:diseyco.gerencia@diseycocr.com" TargetMode="External"/><Relationship Id="rId12" Type="http://schemas.openxmlformats.org/officeDocument/2006/relationships/hyperlink" Target="mailto:constructorapima@ice.co.cr" TargetMode="External"/><Relationship Id="rId17" Type="http://schemas.openxmlformats.org/officeDocument/2006/relationships/hyperlink" Target="mailto:roca@rocacr.com" TargetMode="External"/><Relationship Id="rId25" Type="http://schemas.openxmlformats.org/officeDocument/2006/relationships/hyperlink" Target="mailto:gv@constructoraag.com" TargetMode="External"/><Relationship Id="rId2" Type="http://schemas.openxmlformats.org/officeDocument/2006/relationships/hyperlink" Target="mailto:gerardo@esmera.net" TargetMode="External"/><Relationship Id="rId16" Type="http://schemas.openxmlformats.org/officeDocument/2006/relationships/hyperlink" Target="mailto:info@navarroyaviles.com" TargetMode="External"/><Relationship Id="rId20" Type="http://schemas.openxmlformats.org/officeDocument/2006/relationships/hyperlink" Target="mailto:gerencia@constructoracade.com" TargetMode="External"/><Relationship Id="rId29" Type="http://schemas.openxmlformats.org/officeDocument/2006/relationships/hyperlink" Target="mailto:inmoberliz@gmail.com" TargetMode="External"/><Relationship Id="rId1" Type="http://schemas.openxmlformats.org/officeDocument/2006/relationships/hyperlink" Target="mailto:erickcastro@constructekcr.com" TargetMode="External"/><Relationship Id="rId6" Type="http://schemas.openxmlformats.org/officeDocument/2006/relationships/hyperlink" Target="mailto:proyectos@constructoracpi.com" TargetMode="External"/><Relationship Id="rId11" Type="http://schemas.openxmlformats.org/officeDocument/2006/relationships/hyperlink" Target="mailto:sermacsa@gmail.com" TargetMode="External"/><Relationship Id="rId24" Type="http://schemas.openxmlformats.org/officeDocument/2006/relationships/hyperlink" Target="mailto:eguerra@cal-cons.com" TargetMode="External"/><Relationship Id="rId5" Type="http://schemas.openxmlformats.org/officeDocument/2006/relationships/hyperlink" Target="mailto:asolano@deyspo.com" TargetMode="External"/><Relationship Id="rId15" Type="http://schemas.openxmlformats.org/officeDocument/2006/relationships/hyperlink" Target="mailto:tecnipintasa@yahoo.com.mx" TargetMode="External"/><Relationship Id="rId23" Type="http://schemas.openxmlformats.org/officeDocument/2006/relationships/hyperlink" Target="mailto:ecosistemas@ecosistemascr.com" TargetMode="External"/><Relationship Id="rId28" Type="http://schemas.openxmlformats.org/officeDocument/2006/relationships/hyperlink" Target="mailto:decocr@racsa.co.cr" TargetMode="External"/><Relationship Id="rId10" Type="http://schemas.openxmlformats.org/officeDocument/2006/relationships/hyperlink" Target="mailto:conpesa@ice.co.cr" TargetMode="External"/><Relationship Id="rId19" Type="http://schemas.openxmlformats.org/officeDocument/2006/relationships/hyperlink" Target="mailto:juancarlos.rodriguez@constructorasamagu.com" TargetMode="External"/><Relationship Id="rId31" Type="http://schemas.openxmlformats.org/officeDocument/2006/relationships/drawing" Target="../drawings/drawing1.xml"/><Relationship Id="rId4" Type="http://schemas.openxmlformats.org/officeDocument/2006/relationships/hyperlink" Target="mailto:asanchez@proseltec.com" TargetMode="External"/><Relationship Id="rId9" Type="http://schemas.openxmlformats.org/officeDocument/2006/relationships/hyperlink" Target="mailto:jzumbado@zumcosa.com" TargetMode="External"/><Relationship Id="rId14" Type="http://schemas.openxmlformats.org/officeDocument/2006/relationships/hyperlink" Target="mailto:constructoraev@evacr.com" TargetMode="External"/><Relationship Id="rId22" Type="http://schemas.openxmlformats.org/officeDocument/2006/relationships/hyperlink" Target="mailto:ingemoralespz@yahoo.com" TargetMode="External"/><Relationship Id="rId27" Type="http://schemas.openxmlformats.org/officeDocument/2006/relationships/hyperlink" Target="mailto:ecogaiasa@yahoo.com" TargetMode="External"/><Relationship Id="rId30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1"/>
  <sheetViews>
    <sheetView zoomScaleNormal="100" workbookViewId="0">
      <pane xSplit="4065" ySplit="2160"/>
      <selection sqref="A1:IV65536"/>
      <selection pane="topRight" activeCell="AB1" sqref="AB1:AB3"/>
      <selection pane="bottomLeft" sqref="A1:IV33"/>
      <selection pane="bottomRight" activeCell="R18" sqref="R18:R20"/>
    </sheetView>
  </sheetViews>
  <sheetFormatPr baseColWidth="10" defaultColWidth="11.42578125" defaultRowHeight="12.75" x14ac:dyDescent="0.2"/>
  <cols>
    <col min="1" max="2" width="35" style="2" customWidth="1"/>
    <col min="3" max="3" width="33.28515625" style="2" bestFit="1" customWidth="1"/>
    <col min="4" max="30" width="32.140625" style="2" customWidth="1"/>
    <col min="31" max="16384" width="11.42578125" style="2"/>
  </cols>
  <sheetData>
    <row r="1" spans="1:30" s="7" customFormat="1" ht="13.5" thickBot="1" x14ac:dyDescent="0.25">
      <c r="A1" s="14" t="s">
        <v>0</v>
      </c>
      <c r="B1" s="6" t="s">
        <v>51</v>
      </c>
      <c r="C1" s="6" t="s">
        <v>52</v>
      </c>
      <c r="D1" s="155" t="s">
        <v>60</v>
      </c>
      <c r="E1" s="6" t="s">
        <v>61</v>
      </c>
      <c r="F1" s="6" t="s">
        <v>93</v>
      </c>
      <c r="G1" s="6" t="s">
        <v>94</v>
      </c>
      <c r="H1" s="6" t="s">
        <v>95</v>
      </c>
      <c r="I1" s="6" t="s">
        <v>258</v>
      </c>
      <c r="J1" s="6" t="s">
        <v>259</v>
      </c>
      <c r="K1" s="6" t="s">
        <v>260</v>
      </c>
      <c r="L1" s="155" t="s">
        <v>261</v>
      </c>
      <c r="M1" s="155" t="s">
        <v>262</v>
      </c>
      <c r="N1" s="6" t="s">
        <v>263</v>
      </c>
      <c r="O1" s="6" t="s">
        <v>264</v>
      </c>
      <c r="P1" s="6" t="s">
        <v>265</v>
      </c>
      <c r="Q1" s="6" t="s">
        <v>266</v>
      </c>
      <c r="R1" s="155" t="s">
        <v>267</v>
      </c>
      <c r="S1" s="6" t="s">
        <v>268</v>
      </c>
      <c r="T1" s="6" t="s">
        <v>269</v>
      </c>
      <c r="U1" s="155" t="s">
        <v>270</v>
      </c>
      <c r="V1" s="6" t="s">
        <v>271</v>
      </c>
      <c r="W1" s="155" t="s">
        <v>272</v>
      </c>
      <c r="X1" s="6" t="s">
        <v>273</v>
      </c>
      <c r="Y1" s="155" t="s">
        <v>274</v>
      </c>
      <c r="Z1" s="6" t="s">
        <v>275</v>
      </c>
      <c r="AA1" s="6" t="s">
        <v>276</v>
      </c>
      <c r="AB1" s="155" t="s">
        <v>277</v>
      </c>
      <c r="AC1" s="155" t="s">
        <v>278</v>
      </c>
      <c r="AD1" s="6" t="s">
        <v>279</v>
      </c>
    </row>
    <row r="2" spans="1:30" s="7" customFormat="1" ht="39" thickBot="1" x14ac:dyDescent="0.25">
      <c r="A2" s="8" t="s">
        <v>5</v>
      </c>
      <c r="B2" s="8" t="s">
        <v>280</v>
      </c>
      <c r="C2" s="8" t="s">
        <v>282</v>
      </c>
      <c r="D2" s="156" t="s">
        <v>284</v>
      </c>
      <c r="E2" s="8" t="s">
        <v>286</v>
      </c>
      <c r="F2" s="8" t="s">
        <v>288</v>
      </c>
      <c r="G2" s="8" t="s">
        <v>290</v>
      </c>
      <c r="H2" s="8" t="s">
        <v>292</v>
      </c>
      <c r="I2" s="8" t="s">
        <v>294</v>
      </c>
      <c r="J2" s="8" t="s">
        <v>296</v>
      </c>
      <c r="K2" s="8" t="s">
        <v>298</v>
      </c>
      <c r="L2" s="156" t="s">
        <v>300</v>
      </c>
      <c r="M2" s="156" t="s">
        <v>302</v>
      </c>
      <c r="N2" s="8" t="s">
        <v>304</v>
      </c>
      <c r="O2" s="8" t="s">
        <v>306</v>
      </c>
      <c r="P2" s="8" t="s">
        <v>308</v>
      </c>
      <c r="Q2" s="8" t="s">
        <v>310</v>
      </c>
      <c r="R2" s="156" t="s">
        <v>312</v>
      </c>
      <c r="S2" s="8" t="s">
        <v>314</v>
      </c>
      <c r="T2" s="8" t="s">
        <v>316</v>
      </c>
      <c r="U2" s="156" t="s">
        <v>318</v>
      </c>
      <c r="V2" s="8" t="s">
        <v>320</v>
      </c>
      <c r="W2" s="156" t="s">
        <v>322</v>
      </c>
      <c r="X2" s="8" t="s">
        <v>324</v>
      </c>
      <c r="Y2" s="156" t="s">
        <v>326</v>
      </c>
      <c r="Z2" s="8" t="s">
        <v>654</v>
      </c>
      <c r="AA2" s="8" t="s">
        <v>329</v>
      </c>
      <c r="AB2" s="156" t="s">
        <v>331</v>
      </c>
      <c r="AC2" s="156" t="s">
        <v>333</v>
      </c>
      <c r="AD2" s="8" t="s">
        <v>335</v>
      </c>
    </row>
    <row r="3" spans="1:30" s="7" customFormat="1" ht="13.5" thickBot="1" x14ac:dyDescent="0.25">
      <c r="A3" s="6" t="s">
        <v>6</v>
      </c>
      <c r="B3" s="6" t="s">
        <v>281</v>
      </c>
      <c r="C3" s="6" t="s">
        <v>283</v>
      </c>
      <c r="D3" s="155" t="s">
        <v>285</v>
      </c>
      <c r="E3" s="6" t="s">
        <v>287</v>
      </c>
      <c r="F3" s="6" t="s">
        <v>289</v>
      </c>
      <c r="G3" s="6" t="s">
        <v>291</v>
      </c>
      <c r="H3" s="6" t="s">
        <v>293</v>
      </c>
      <c r="I3" s="6" t="s">
        <v>295</v>
      </c>
      <c r="J3" s="6" t="s">
        <v>297</v>
      </c>
      <c r="K3" s="6" t="s">
        <v>299</v>
      </c>
      <c r="L3" s="155" t="s">
        <v>301</v>
      </c>
      <c r="M3" s="155" t="s">
        <v>303</v>
      </c>
      <c r="N3" s="6" t="s">
        <v>305</v>
      </c>
      <c r="O3" s="6" t="s">
        <v>307</v>
      </c>
      <c r="P3" s="6" t="s">
        <v>309</v>
      </c>
      <c r="Q3" s="6" t="s">
        <v>311</v>
      </c>
      <c r="R3" s="155" t="s">
        <v>313</v>
      </c>
      <c r="S3" s="6" t="s">
        <v>315</v>
      </c>
      <c r="T3" s="6" t="s">
        <v>317</v>
      </c>
      <c r="U3" s="155" t="s">
        <v>319</v>
      </c>
      <c r="V3" s="6" t="s">
        <v>321</v>
      </c>
      <c r="W3" s="155" t="s">
        <v>323</v>
      </c>
      <c r="X3" s="6" t="s">
        <v>325</v>
      </c>
      <c r="Y3" s="155" t="s">
        <v>327</v>
      </c>
      <c r="Z3" s="6" t="s">
        <v>328</v>
      </c>
      <c r="AA3" s="6" t="s">
        <v>330</v>
      </c>
      <c r="AB3" s="155" t="s">
        <v>332</v>
      </c>
      <c r="AC3" s="155" t="s">
        <v>334</v>
      </c>
      <c r="AD3" s="6" t="s">
        <v>336</v>
      </c>
    </row>
    <row r="5" spans="1:30" x14ac:dyDescent="0.2">
      <c r="A5" s="16" t="s">
        <v>29</v>
      </c>
      <c r="B5" s="16"/>
    </row>
    <row r="6" spans="1:30" s="3" customFormat="1" x14ac:dyDescent="0.2">
      <c r="A6" s="22" t="s">
        <v>32</v>
      </c>
      <c r="B6" s="74" t="s">
        <v>345</v>
      </c>
      <c r="C6" s="74" t="s">
        <v>358</v>
      </c>
      <c r="D6" s="74" t="s">
        <v>366</v>
      </c>
      <c r="E6" s="74" t="s">
        <v>377</v>
      </c>
      <c r="F6" s="74" t="s">
        <v>384</v>
      </c>
      <c r="G6" s="74" t="s">
        <v>393</v>
      </c>
      <c r="H6" s="74" t="s">
        <v>398</v>
      </c>
      <c r="I6" s="74" t="s">
        <v>409</v>
      </c>
      <c r="J6" s="74" t="s">
        <v>421</v>
      </c>
      <c r="K6" s="74" t="s">
        <v>429</v>
      </c>
      <c r="L6" s="74" t="s">
        <v>437</v>
      </c>
      <c r="M6" s="74" t="s">
        <v>451</v>
      </c>
      <c r="N6" s="74" t="s">
        <v>459</v>
      </c>
      <c r="O6" s="74" t="s">
        <v>471</v>
      </c>
      <c r="P6" s="74" t="s">
        <v>472</v>
      </c>
      <c r="Q6" s="74" t="s">
        <v>486</v>
      </c>
      <c r="R6" s="74" t="s">
        <v>491</v>
      </c>
      <c r="S6" s="74" t="s">
        <v>503</v>
      </c>
      <c r="T6" s="74" t="s">
        <v>513</v>
      </c>
      <c r="U6" s="74" t="s">
        <v>522</v>
      </c>
      <c r="V6" s="74" t="s">
        <v>534</v>
      </c>
      <c r="W6" s="74" t="s">
        <v>539</v>
      </c>
      <c r="X6" s="74" t="s">
        <v>545</v>
      </c>
      <c r="Y6" s="74" t="s">
        <v>556</v>
      </c>
      <c r="Z6" s="74" t="s">
        <v>564</v>
      </c>
      <c r="AA6" s="74" t="s">
        <v>575</v>
      </c>
      <c r="AB6" s="74" t="s">
        <v>582</v>
      </c>
      <c r="AC6" s="74" t="s">
        <v>593</v>
      </c>
      <c r="AD6" s="74" t="s">
        <v>605</v>
      </c>
    </row>
    <row r="7" spans="1:30" s="7" customFormat="1" x14ac:dyDescent="0.2">
      <c r="A7" s="23" t="s">
        <v>7</v>
      </c>
      <c r="B7" s="146" t="s">
        <v>346</v>
      </c>
      <c r="C7" s="146" t="s">
        <v>357</v>
      </c>
      <c r="D7" s="248" t="s">
        <v>368</v>
      </c>
      <c r="E7" s="248" t="s">
        <v>376</v>
      </c>
      <c r="F7" s="248" t="s">
        <v>385</v>
      </c>
      <c r="G7" s="248" t="s">
        <v>386</v>
      </c>
      <c r="H7" s="248" t="s">
        <v>385</v>
      </c>
      <c r="I7" s="248" t="s">
        <v>414</v>
      </c>
      <c r="J7" s="248" t="s">
        <v>385</v>
      </c>
      <c r="K7" s="248" t="s">
        <v>428</v>
      </c>
      <c r="L7" s="248" t="s">
        <v>385</v>
      </c>
      <c r="M7" s="248" t="s">
        <v>444</v>
      </c>
      <c r="N7" s="248" t="s">
        <v>452</v>
      </c>
      <c r="O7" s="248" t="s">
        <v>466</v>
      </c>
      <c r="P7" s="248" t="s">
        <v>385</v>
      </c>
      <c r="Q7" s="248" t="s">
        <v>376</v>
      </c>
      <c r="R7" s="248" t="s">
        <v>489</v>
      </c>
      <c r="S7" s="248" t="s">
        <v>507</v>
      </c>
      <c r="T7" s="248" t="s">
        <v>517</v>
      </c>
      <c r="U7" s="248" t="s">
        <v>385</v>
      </c>
      <c r="V7" s="248" t="s">
        <v>385</v>
      </c>
      <c r="W7" s="248" t="s">
        <v>535</v>
      </c>
      <c r="X7" s="248" t="s">
        <v>385</v>
      </c>
      <c r="Y7" s="248" t="s">
        <v>385</v>
      </c>
      <c r="Z7" s="248" t="s">
        <v>563</v>
      </c>
      <c r="AA7" s="248" t="s">
        <v>568</v>
      </c>
      <c r="AB7" s="248" t="s">
        <v>586</v>
      </c>
      <c r="AC7" s="248" t="s">
        <v>385</v>
      </c>
      <c r="AD7" s="248" t="s">
        <v>596</v>
      </c>
    </row>
    <row r="8" spans="1:30" s="7" customFormat="1" x14ac:dyDescent="0.2">
      <c r="A8" s="26" t="s">
        <v>356</v>
      </c>
      <c r="B8" s="147" t="s">
        <v>222</v>
      </c>
      <c r="C8" s="147" t="s">
        <v>222</v>
      </c>
      <c r="D8" s="249"/>
      <c r="E8" s="249"/>
      <c r="F8" s="249"/>
      <c r="G8" s="249"/>
      <c r="H8" s="249"/>
      <c r="I8" s="249"/>
      <c r="J8" s="249"/>
      <c r="K8" s="249"/>
      <c r="L8" s="249"/>
      <c r="M8" s="249"/>
      <c r="N8" s="249"/>
      <c r="O8" s="249"/>
      <c r="P8" s="249"/>
      <c r="Q8" s="249"/>
      <c r="R8" s="249"/>
      <c r="S8" s="249"/>
      <c r="T8" s="249"/>
      <c r="U8" s="249"/>
      <c r="V8" s="249"/>
      <c r="W8" s="249"/>
      <c r="X8" s="249"/>
      <c r="Y8" s="249"/>
      <c r="Z8" s="249"/>
      <c r="AA8" s="249"/>
      <c r="AB8" s="249"/>
      <c r="AC8" s="249"/>
      <c r="AD8" s="249"/>
    </row>
    <row r="9" spans="1:30" s="21" customFormat="1" x14ac:dyDescent="0.2">
      <c r="A9" s="64" t="s">
        <v>56</v>
      </c>
      <c r="B9" s="94" t="s">
        <v>57</v>
      </c>
      <c r="C9" s="252" t="s">
        <v>526</v>
      </c>
      <c r="D9" s="94" t="s">
        <v>57</v>
      </c>
      <c r="E9" s="94" t="s">
        <v>57</v>
      </c>
      <c r="F9" s="94" t="s">
        <v>57</v>
      </c>
      <c r="G9" s="94" t="s">
        <v>57</v>
      </c>
      <c r="H9" s="255" t="s">
        <v>650</v>
      </c>
      <c r="I9" s="94" t="s">
        <v>57</v>
      </c>
      <c r="J9" s="94" t="s">
        <v>57</v>
      </c>
      <c r="K9" s="252" t="s">
        <v>526</v>
      </c>
      <c r="L9" s="94" t="s">
        <v>57</v>
      </c>
      <c r="M9" s="94" t="s">
        <v>57</v>
      </c>
      <c r="N9" s="94" t="s">
        <v>57</v>
      </c>
      <c r="O9" s="94" t="s">
        <v>57</v>
      </c>
      <c r="P9" s="252" t="s">
        <v>526</v>
      </c>
      <c r="Q9" s="252" t="s">
        <v>526</v>
      </c>
      <c r="R9" s="94" t="s">
        <v>57</v>
      </c>
      <c r="S9" s="252" t="s">
        <v>526</v>
      </c>
      <c r="T9" s="252" t="s">
        <v>526</v>
      </c>
      <c r="U9" s="94" t="s">
        <v>57</v>
      </c>
      <c r="V9" s="94" t="s">
        <v>57</v>
      </c>
      <c r="W9" s="94" t="s">
        <v>57</v>
      </c>
      <c r="X9" s="252" t="s">
        <v>526</v>
      </c>
      <c r="Y9" s="94" t="s">
        <v>57</v>
      </c>
      <c r="Z9" s="94" t="s">
        <v>57</v>
      </c>
      <c r="AA9" s="94" t="s">
        <v>57</v>
      </c>
      <c r="AB9" s="94" t="s">
        <v>57</v>
      </c>
      <c r="AC9" s="94" t="s">
        <v>57</v>
      </c>
      <c r="AD9" s="94" t="s">
        <v>57</v>
      </c>
    </row>
    <row r="10" spans="1:30" s="21" customFormat="1" x14ac:dyDescent="0.2">
      <c r="A10" s="65" t="s">
        <v>635</v>
      </c>
      <c r="B10" s="95">
        <v>100000</v>
      </c>
      <c r="C10" s="253"/>
      <c r="D10" s="95">
        <v>100000</v>
      </c>
      <c r="E10" s="95">
        <v>100000</v>
      </c>
      <c r="F10" s="95">
        <v>100000</v>
      </c>
      <c r="G10" s="95">
        <v>100000</v>
      </c>
      <c r="H10" s="253"/>
      <c r="I10" s="95">
        <v>100000</v>
      </c>
      <c r="J10" s="95">
        <v>100000</v>
      </c>
      <c r="K10" s="253"/>
      <c r="L10" s="95">
        <v>100000</v>
      </c>
      <c r="M10" s="95">
        <v>100000</v>
      </c>
      <c r="N10" s="95">
        <v>100000</v>
      </c>
      <c r="O10" s="95">
        <v>100000</v>
      </c>
      <c r="P10" s="253"/>
      <c r="Q10" s="253"/>
      <c r="R10" s="95">
        <v>100000</v>
      </c>
      <c r="S10" s="253"/>
      <c r="T10" s="253"/>
      <c r="U10" s="95">
        <v>100000</v>
      </c>
      <c r="V10" s="95">
        <v>100000</v>
      </c>
      <c r="W10" s="95">
        <v>100000</v>
      </c>
      <c r="X10" s="253"/>
      <c r="Y10" s="95">
        <v>100000</v>
      </c>
      <c r="Z10" s="95">
        <v>100000</v>
      </c>
      <c r="AA10" s="95">
        <v>100000</v>
      </c>
      <c r="AB10" s="95">
        <v>100000</v>
      </c>
      <c r="AC10" s="95">
        <v>100000</v>
      </c>
      <c r="AD10" s="95">
        <v>100000</v>
      </c>
    </row>
    <row r="11" spans="1:30" s="21" customFormat="1" x14ac:dyDescent="0.2">
      <c r="A11" s="65" t="s">
        <v>58</v>
      </c>
      <c r="B11" s="96" t="s">
        <v>181</v>
      </c>
      <c r="C11" s="253"/>
      <c r="D11" s="96" t="s">
        <v>59</v>
      </c>
      <c r="E11" s="96" t="s">
        <v>181</v>
      </c>
      <c r="F11" s="96" t="s">
        <v>181</v>
      </c>
      <c r="G11" s="96" t="s">
        <v>223</v>
      </c>
      <c r="H11" s="253"/>
      <c r="I11" s="96" t="s">
        <v>638</v>
      </c>
      <c r="J11" s="96" t="s">
        <v>181</v>
      </c>
      <c r="K11" s="253"/>
      <c r="L11" s="96" t="s">
        <v>59</v>
      </c>
      <c r="M11" s="96" t="s">
        <v>181</v>
      </c>
      <c r="N11" s="96" t="s">
        <v>181</v>
      </c>
      <c r="O11" s="96" t="s">
        <v>59</v>
      </c>
      <c r="P11" s="253"/>
      <c r="Q11" s="253"/>
      <c r="R11" s="96" t="s">
        <v>59</v>
      </c>
      <c r="S11" s="253"/>
      <c r="T11" s="253"/>
      <c r="U11" s="96" t="s">
        <v>59</v>
      </c>
      <c r="V11" s="96" t="s">
        <v>223</v>
      </c>
      <c r="W11" s="96" t="s">
        <v>181</v>
      </c>
      <c r="X11" s="253"/>
      <c r="Y11" s="96" t="s">
        <v>59</v>
      </c>
      <c r="Z11" s="96" t="s">
        <v>181</v>
      </c>
      <c r="AA11" s="96" t="s">
        <v>181</v>
      </c>
      <c r="AB11" s="96" t="s">
        <v>59</v>
      </c>
      <c r="AC11" s="96" t="s">
        <v>59</v>
      </c>
      <c r="AD11" s="96" t="s">
        <v>59</v>
      </c>
    </row>
    <row r="12" spans="1:30" s="11" customFormat="1" x14ac:dyDescent="0.2">
      <c r="A12" s="65" t="s">
        <v>636</v>
      </c>
      <c r="B12" s="96"/>
      <c r="C12" s="254"/>
      <c r="D12" s="96" t="s">
        <v>637</v>
      </c>
      <c r="E12" s="96"/>
      <c r="F12" s="96"/>
      <c r="G12" s="96"/>
      <c r="H12" s="254"/>
      <c r="I12" s="96" t="s">
        <v>639</v>
      </c>
      <c r="J12" s="96"/>
      <c r="K12" s="254"/>
      <c r="L12" s="96" t="s">
        <v>640</v>
      </c>
      <c r="M12" s="96"/>
      <c r="N12" s="96"/>
      <c r="O12" s="96" t="s">
        <v>641</v>
      </c>
      <c r="P12" s="254"/>
      <c r="Q12" s="254"/>
      <c r="R12" s="96" t="s">
        <v>642</v>
      </c>
      <c r="S12" s="254"/>
      <c r="T12" s="254"/>
      <c r="U12" s="154" t="s">
        <v>643</v>
      </c>
      <c r="V12" s="96"/>
      <c r="W12" s="96"/>
      <c r="X12" s="254"/>
      <c r="Y12" s="96" t="s">
        <v>644</v>
      </c>
      <c r="Z12" s="96"/>
      <c r="AA12" s="96"/>
      <c r="AB12" s="96" t="s">
        <v>645</v>
      </c>
      <c r="AC12" s="96" t="s">
        <v>646</v>
      </c>
      <c r="AD12" s="96" t="s">
        <v>647</v>
      </c>
    </row>
    <row r="13" spans="1:30" s="3" customFormat="1" x14ac:dyDescent="0.2">
      <c r="A13" s="24" t="s">
        <v>10</v>
      </c>
      <c r="B13" s="74" t="s">
        <v>340</v>
      </c>
      <c r="C13" s="74" t="s">
        <v>352</v>
      </c>
      <c r="D13" s="74" t="s">
        <v>367</v>
      </c>
      <c r="E13" s="74" t="s">
        <v>370</v>
      </c>
      <c r="F13" s="55" t="s">
        <v>378</v>
      </c>
      <c r="G13" s="74" t="s">
        <v>391</v>
      </c>
      <c r="H13" s="74" t="s">
        <v>399</v>
      </c>
      <c r="I13" s="74" t="s">
        <v>408</v>
      </c>
      <c r="J13" s="74" t="s">
        <v>422</v>
      </c>
      <c r="K13" s="74" t="s">
        <v>424</v>
      </c>
      <c r="L13" s="152" t="s">
        <v>441</v>
      </c>
      <c r="M13" s="74" t="s">
        <v>443</v>
      </c>
      <c r="N13" s="74" t="s">
        <v>454</v>
      </c>
      <c r="O13" s="74" t="s">
        <v>464</v>
      </c>
      <c r="P13" s="74" t="s">
        <v>477</v>
      </c>
      <c r="Q13" s="74" t="s">
        <v>480</v>
      </c>
      <c r="R13" s="74" t="s">
        <v>490</v>
      </c>
      <c r="S13" s="74" t="s">
        <v>502</v>
      </c>
      <c r="T13" s="74" t="s">
        <v>512</v>
      </c>
      <c r="U13" s="74" t="s">
        <v>521</v>
      </c>
      <c r="V13" s="74" t="s">
        <v>527</v>
      </c>
      <c r="W13" s="74" t="s">
        <v>536</v>
      </c>
      <c r="X13" s="74" t="s">
        <v>549</v>
      </c>
      <c r="Y13" s="152" t="s">
        <v>526</v>
      </c>
      <c r="Z13" s="74" t="s">
        <v>567</v>
      </c>
      <c r="AA13" s="74" t="s">
        <v>569</v>
      </c>
      <c r="AB13" s="74" t="s">
        <v>583</v>
      </c>
      <c r="AC13" s="74" t="s">
        <v>592</v>
      </c>
      <c r="AD13" s="74" t="s">
        <v>597</v>
      </c>
    </row>
    <row r="14" spans="1:30" s="3" customFormat="1" x14ac:dyDescent="0.2">
      <c r="A14" s="24" t="s">
        <v>11</v>
      </c>
      <c r="B14" s="74" t="s">
        <v>340</v>
      </c>
      <c r="C14" s="74" t="s">
        <v>352</v>
      </c>
      <c r="D14" s="74" t="s">
        <v>367</v>
      </c>
      <c r="E14" s="74" t="s">
        <v>370</v>
      </c>
      <c r="F14" s="55" t="s">
        <v>378</v>
      </c>
      <c r="G14" s="74" t="s">
        <v>391</v>
      </c>
      <c r="H14" s="74" t="s">
        <v>399</v>
      </c>
      <c r="I14" s="74" t="s">
        <v>408</v>
      </c>
      <c r="J14" s="74" t="s">
        <v>422</v>
      </c>
      <c r="K14" s="74" t="s">
        <v>424</v>
      </c>
      <c r="L14" s="152" t="s">
        <v>441</v>
      </c>
      <c r="M14" s="74" t="s">
        <v>443</v>
      </c>
      <c r="N14" s="74" t="s">
        <v>454</v>
      </c>
      <c r="O14" s="74" t="s">
        <v>464</v>
      </c>
      <c r="P14" s="74" t="s">
        <v>477</v>
      </c>
      <c r="Q14" s="74" t="s">
        <v>480</v>
      </c>
      <c r="R14" s="74" t="s">
        <v>490</v>
      </c>
      <c r="S14" s="74" t="s">
        <v>502</v>
      </c>
      <c r="T14" s="74" t="s">
        <v>512</v>
      </c>
      <c r="U14" s="74" t="s">
        <v>521</v>
      </c>
      <c r="V14" s="74" t="s">
        <v>527</v>
      </c>
      <c r="W14" s="74" t="s">
        <v>536</v>
      </c>
      <c r="X14" s="74" t="s">
        <v>549</v>
      </c>
      <c r="Y14" s="152" t="s">
        <v>526</v>
      </c>
      <c r="Z14" s="74" t="s">
        <v>567</v>
      </c>
      <c r="AA14" s="74" t="s">
        <v>569</v>
      </c>
      <c r="AB14" s="74" t="s">
        <v>583</v>
      </c>
      <c r="AC14" s="74" t="s">
        <v>592</v>
      </c>
      <c r="AD14" s="74" t="s">
        <v>597</v>
      </c>
    </row>
    <row r="15" spans="1:30" s="3" customFormat="1" x14ac:dyDescent="0.2">
      <c r="A15" s="24" t="s">
        <v>1</v>
      </c>
      <c r="B15" s="74" t="s">
        <v>340</v>
      </c>
      <c r="C15" s="74" t="s">
        <v>352</v>
      </c>
      <c r="D15" s="74" t="s">
        <v>367</v>
      </c>
      <c r="E15" s="74" t="s">
        <v>370</v>
      </c>
      <c r="F15" s="55" t="s">
        <v>378</v>
      </c>
      <c r="G15" s="74" t="s">
        <v>391</v>
      </c>
      <c r="H15" s="74" t="s">
        <v>399</v>
      </c>
      <c r="I15" s="74" t="s">
        <v>408</v>
      </c>
      <c r="J15" s="74" t="s">
        <v>422</v>
      </c>
      <c r="K15" s="74" t="s">
        <v>424</v>
      </c>
      <c r="L15" s="152" t="s">
        <v>441</v>
      </c>
      <c r="M15" s="74" t="s">
        <v>443</v>
      </c>
      <c r="N15" s="74" t="s">
        <v>454</v>
      </c>
      <c r="O15" s="74" t="s">
        <v>464</v>
      </c>
      <c r="P15" s="74" t="s">
        <v>477</v>
      </c>
      <c r="Q15" s="74" t="s">
        <v>480</v>
      </c>
      <c r="R15" s="74" t="s">
        <v>490</v>
      </c>
      <c r="S15" s="74" t="s">
        <v>502</v>
      </c>
      <c r="T15" s="74" t="s">
        <v>512</v>
      </c>
      <c r="U15" s="74" t="s">
        <v>521</v>
      </c>
      <c r="V15" s="74" t="s">
        <v>527</v>
      </c>
      <c r="W15" s="74" t="s">
        <v>536</v>
      </c>
      <c r="X15" s="74" t="s">
        <v>549</v>
      </c>
      <c r="Y15" s="152" t="s">
        <v>526</v>
      </c>
      <c r="Z15" s="74" t="s">
        <v>567</v>
      </c>
      <c r="AA15" s="74" t="s">
        <v>569</v>
      </c>
      <c r="AB15" s="74" t="s">
        <v>583</v>
      </c>
      <c r="AC15" s="74" t="s">
        <v>592</v>
      </c>
      <c r="AD15" s="74" t="s">
        <v>597</v>
      </c>
    </row>
    <row r="16" spans="1:30" s="7" customFormat="1" x14ac:dyDescent="0.2">
      <c r="A16" s="24" t="s">
        <v>8</v>
      </c>
      <c r="B16" s="75" t="s">
        <v>606</v>
      </c>
      <c r="C16" s="75" t="s">
        <v>607</v>
      </c>
      <c r="D16" s="75" t="s">
        <v>608</v>
      </c>
      <c r="E16" s="75" t="s">
        <v>609</v>
      </c>
      <c r="F16" s="75" t="s">
        <v>610</v>
      </c>
      <c r="G16" s="75" t="s">
        <v>611</v>
      </c>
      <c r="H16" s="75" t="s">
        <v>612</v>
      </c>
      <c r="I16" s="75" t="s">
        <v>613</v>
      </c>
      <c r="J16" s="75" t="s">
        <v>614</v>
      </c>
      <c r="K16" s="75" t="s">
        <v>615</v>
      </c>
      <c r="L16" s="75" t="s">
        <v>616</v>
      </c>
      <c r="M16" s="75" t="s">
        <v>617</v>
      </c>
      <c r="N16" s="75" t="s">
        <v>618</v>
      </c>
      <c r="O16" s="75" t="s">
        <v>619</v>
      </c>
      <c r="P16" s="75" t="s">
        <v>620</v>
      </c>
      <c r="Q16" s="75" t="s">
        <v>621</v>
      </c>
      <c r="R16" s="75" t="s">
        <v>622</v>
      </c>
      <c r="S16" s="75" t="s">
        <v>623</v>
      </c>
      <c r="T16" s="75" t="s">
        <v>624</v>
      </c>
      <c r="U16" s="75" t="s">
        <v>625</v>
      </c>
      <c r="V16" s="75" t="s">
        <v>626</v>
      </c>
      <c r="W16" s="75" t="s">
        <v>627</v>
      </c>
      <c r="X16" s="75" t="s">
        <v>628</v>
      </c>
      <c r="Y16" s="75" t="s">
        <v>629</v>
      </c>
      <c r="Z16" s="75" t="s">
        <v>630</v>
      </c>
      <c r="AA16" s="75" t="s">
        <v>631</v>
      </c>
      <c r="AB16" s="75" t="s">
        <v>632</v>
      </c>
      <c r="AC16" s="75" t="s">
        <v>633</v>
      </c>
      <c r="AD16" s="75" t="s">
        <v>634</v>
      </c>
    </row>
    <row r="17" spans="1:30" s="7" customFormat="1" ht="25.5" x14ac:dyDescent="0.2">
      <c r="A17" s="24" t="s">
        <v>47</v>
      </c>
      <c r="B17" s="73" t="s">
        <v>347</v>
      </c>
      <c r="C17" s="73" t="s">
        <v>347</v>
      </c>
      <c r="D17" s="148" t="s">
        <v>362</v>
      </c>
      <c r="E17" s="73" t="s">
        <v>347</v>
      </c>
      <c r="F17" s="73" t="s">
        <v>347</v>
      </c>
      <c r="G17" s="148" t="s">
        <v>392</v>
      </c>
      <c r="H17" s="73" t="s">
        <v>347</v>
      </c>
      <c r="I17" s="73" t="s">
        <v>347</v>
      </c>
      <c r="J17" s="73" t="s">
        <v>347</v>
      </c>
      <c r="K17" s="73" t="s">
        <v>347</v>
      </c>
      <c r="L17" s="73" t="s">
        <v>347</v>
      </c>
      <c r="M17" s="73" t="s">
        <v>347</v>
      </c>
      <c r="N17" s="73" t="s">
        <v>347</v>
      </c>
      <c r="O17" s="73" t="s">
        <v>347</v>
      </c>
      <c r="P17" s="73" t="s">
        <v>347</v>
      </c>
      <c r="Q17" s="73" t="s">
        <v>347</v>
      </c>
      <c r="R17" s="73" t="s">
        <v>347</v>
      </c>
      <c r="S17" s="73" t="s">
        <v>347</v>
      </c>
      <c r="T17" s="73" t="s">
        <v>347</v>
      </c>
      <c r="U17" s="73" t="s">
        <v>347</v>
      </c>
      <c r="V17" s="73" t="s">
        <v>347</v>
      </c>
      <c r="W17" s="73" t="s">
        <v>347</v>
      </c>
      <c r="X17" s="73" t="s">
        <v>347</v>
      </c>
      <c r="Y17" s="73" t="s">
        <v>347</v>
      </c>
      <c r="Z17" s="73" t="s">
        <v>347</v>
      </c>
      <c r="AA17" s="73" t="s">
        <v>347</v>
      </c>
      <c r="AB17" s="73" t="s">
        <v>347</v>
      </c>
      <c r="AC17" s="73" t="s">
        <v>347</v>
      </c>
      <c r="AD17" s="73" t="s">
        <v>347</v>
      </c>
    </row>
    <row r="18" spans="1:30" s="7" customFormat="1" x14ac:dyDescent="0.2">
      <c r="A18" s="251" t="s">
        <v>13</v>
      </c>
      <c r="B18" s="9" t="s">
        <v>339</v>
      </c>
      <c r="C18" s="9" t="s">
        <v>350</v>
      </c>
      <c r="D18" s="9" t="s">
        <v>656</v>
      </c>
      <c r="E18" s="9" t="s">
        <v>371</v>
      </c>
      <c r="F18" s="9" t="s">
        <v>379</v>
      </c>
      <c r="G18" s="9" t="s">
        <v>388</v>
      </c>
      <c r="H18" s="9" t="s">
        <v>402</v>
      </c>
      <c r="I18" s="9" t="s">
        <v>405</v>
      </c>
      <c r="J18" s="9" t="s">
        <v>415</v>
      </c>
      <c r="K18" s="9" t="s">
        <v>426</v>
      </c>
      <c r="L18" s="9" t="s">
        <v>433</v>
      </c>
      <c r="M18" s="9" t="s">
        <v>445</v>
      </c>
      <c r="N18" s="9" t="s">
        <v>456</v>
      </c>
      <c r="O18" s="9" t="s">
        <v>462</v>
      </c>
      <c r="P18" s="9" t="s">
        <v>473</v>
      </c>
      <c r="Q18" s="9" t="s">
        <v>481</v>
      </c>
      <c r="R18" s="9" t="s">
        <v>496</v>
      </c>
      <c r="S18" s="9" t="s">
        <v>499</v>
      </c>
      <c r="T18" s="9" t="s">
        <v>508</v>
      </c>
      <c r="U18" s="9" t="s">
        <v>518</v>
      </c>
      <c r="V18" s="9" t="s">
        <v>529</v>
      </c>
      <c r="W18" s="9" t="s">
        <v>541</v>
      </c>
      <c r="X18" s="9" t="s">
        <v>546</v>
      </c>
      <c r="Y18" s="9" t="s">
        <v>553</v>
      </c>
      <c r="Z18" s="9" t="s">
        <v>560</v>
      </c>
      <c r="AA18" s="9" t="s">
        <v>571</v>
      </c>
      <c r="AB18" s="9" t="s">
        <v>579</v>
      </c>
      <c r="AC18" s="9" t="s">
        <v>588</v>
      </c>
      <c r="AD18" s="9" t="s">
        <v>598</v>
      </c>
    </row>
    <row r="19" spans="1:30" s="1" customFormat="1" x14ac:dyDescent="0.2">
      <c r="A19" s="251"/>
      <c r="B19" s="46" t="s">
        <v>337</v>
      </c>
      <c r="C19" s="46" t="s">
        <v>348</v>
      </c>
      <c r="D19" s="46" t="s">
        <v>360</v>
      </c>
      <c r="E19" s="46" t="s">
        <v>372</v>
      </c>
      <c r="F19" s="46" t="s">
        <v>380</v>
      </c>
      <c r="G19" s="46" t="s">
        <v>389</v>
      </c>
      <c r="H19" s="46" t="s">
        <v>401</v>
      </c>
      <c r="I19" s="46" t="s">
        <v>406</v>
      </c>
      <c r="J19" s="46" t="s">
        <v>416</v>
      </c>
      <c r="K19" s="46" t="s">
        <v>380</v>
      </c>
      <c r="L19" s="46" t="s">
        <v>434</v>
      </c>
      <c r="M19" s="46" t="s">
        <v>446</v>
      </c>
      <c r="N19" s="46" t="s">
        <v>457</v>
      </c>
      <c r="O19" s="46" t="s">
        <v>463</v>
      </c>
      <c r="P19" s="46" t="s">
        <v>474</v>
      </c>
      <c r="Q19" s="46" t="s">
        <v>482</v>
      </c>
      <c r="R19" s="46" t="s">
        <v>497</v>
      </c>
      <c r="S19" s="46" t="s">
        <v>500</v>
      </c>
      <c r="T19" s="46" t="s">
        <v>509</v>
      </c>
      <c r="U19" s="46" t="s">
        <v>519</v>
      </c>
      <c r="V19" s="46" t="s">
        <v>530</v>
      </c>
      <c r="W19" s="46" t="s">
        <v>542</v>
      </c>
      <c r="X19" s="46" t="s">
        <v>547</v>
      </c>
      <c r="Y19" s="46" t="s">
        <v>554</v>
      </c>
      <c r="Z19" s="46" t="s">
        <v>559</v>
      </c>
      <c r="AA19" s="46" t="s">
        <v>572</v>
      </c>
      <c r="AB19" s="46" t="s">
        <v>580</v>
      </c>
      <c r="AC19" s="46" t="s">
        <v>589</v>
      </c>
      <c r="AD19" s="46" t="s">
        <v>599</v>
      </c>
    </row>
    <row r="20" spans="1:30" s="1" customFormat="1" ht="25.5" x14ac:dyDescent="0.2">
      <c r="A20" s="251"/>
      <c r="B20" s="47" t="s">
        <v>338</v>
      </c>
      <c r="C20" s="47" t="s">
        <v>349</v>
      </c>
      <c r="D20" s="47" t="s">
        <v>361</v>
      </c>
      <c r="E20" s="47" t="s">
        <v>373</v>
      </c>
      <c r="F20" s="47" t="s">
        <v>655</v>
      </c>
      <c r="G20" s="47" t="s">
        <v>390</v>
      </c>
      <c r="H20" s="47" t="s">
        <v>403</v>
      </c>
      <c r="I20" s="47" t="s">
        <v>407</v>
      </c>
      <c r="J20" s="47" t="s">
        <v>417</v>
      </c>
      <c r="K20" s="47" t="s">
        <v>427</v>
      </c>
      <c r="L20" s="47" t="s">
        <v>435</v>
      </c>
      <c r="M20" s="47" t="s">
        <v>447</v>
      </c>
      <c r="N20" s="47" t="s">
        <v>458</v>
      </c>
      <c r="O20" s="47" t="s">
        <v>470</v>
      </c>
      <c r="P20" s="47" t="s">
        <v>475</v>
      </c>
      <c r="Q20" s="47" t="s">
        <v>483</v>
      </c>
      <c r="R20" s="47" t="s">
        <v>657</v>
      </c>
      <c r="S20" s="47" t="s">
        <v>501</v>
      </c>
      <c r="T20" s="47" t="s">
        <v>516</v>
      </c>
      <c r="U20" s="47" t="s">
        <v>520</v>
      </c>
      <c r="V20" s="47" t="s">
        <v>531</v>
      </c>
      <c r="W20" s="47" t="s">
        <v>543</v>
      </c>
      <c r="X20" s="47" t="s">
        <v>548</v>
      </c>
      <c r="Y20" s="47" t="s">
        <v>653</v>
      </c>
      <c r="Z20" s="47" t="s">
        <v>561</v>
      </c>
      <c r="AA20" s="47" t="s">
        <v>573</v>
      </c>
      <c r="AB20" s="47" t="s">
        <v>581</v>
      </c>
      <c r="AC20" s="47" t="s">
        <v>590</v>
      </c>
      <c r="AD20" s="47" t="s">
        <v>600</v>
      </c>
    </row>
    <row r="21" spans="1:30" s="7" customFormat="1" x14ac:dyDescent="0.2">
      <c r="A21" s="24" t="s">
        <v>2</v>
      </c>
      <c r="B21" s="75" t="s">
        <v>3</v>
      </c>
      <c r="C21" s="75" t="s">
        <v>3</v>
      </c>
      <c r="D21" s="75" t="s">
        <v>3</v>
      </c>
      <c r="E21" s="75" t="s">
        <v>3</v>
      </c>
      <c r="F21" s="75" t="s">
        <v>3</v>
      </c>
      <c r="G21" s="75" t="s">
        <v>3</v>
      </c>
      <c r="H21" s="75" t="s">
        <v>3</v>
      </c>
      <c r="I21" s="75" t="s">
        <v>3</v>
      </c>
      <c r="J21" s="75" t="s">
        <v>3</v>
      </c>
      <c r="K21" s="75" t="s">
        <v>3</v>
      </c>
      <c r="L21" s="75" t="s">
        <v>3</v>
      </c>
      <c r="M21" s="75" t="s">
        <v>3</v>
      </c>
      <c r="N21" s="75" t="s">
        <v>3</v>
      </c>
      <c r="O21" s="75" t="s">
        <v>3</v>
      </c>
      <c r="P21" s="75" t="s">
        <v>3</v>
      </c>
      <c r="Q21" s="75" t="s">
        <v>3</v>
      </c>
      <c r="R21" s="75" t="s">
        <v>3</v>
      </c>
      <c r="S21" s="75" t="s">
        <v>3</v>
      </c>
      <c r="T21" s="75" t="s">
        <v>3</v>
      </c>
      <c r="U21" s="75" t="s">
        <v>3</v>
      </c>
      <c r="V21" s="75" t="s">
        <v>3</v>
      </c>
      <c r="W21" s="75" t="s">
        <v>3</v>
      </c>
      <c r="X21" s="75" t="s">
        <v>3</v>
      </c>
      <c r="Y21" s="75" t="s">
        <v>3</v>
      </c>
      <c r="Z21" s="75" t="s">
        <v>3</v>
      </c>
      <c r="AA21" s="75" t="s">
        <v>3</v>
      </c>
      <c r="AB21" s="75" t="s">
        <v>3</v>
      </c>
      <c r="AC21" s="75" t="s">
        <v>3</v>
      </c>
      <c r="AD21" s="75" t="s">
        <v>3</v>
      </c>
    </row>
    <row r="22" spans="1:30" s="7" customFormat="1" x14ac:dyDescent="0.2">
      <c r="A22" s="24" t="s">
        <v>12</v>
      </c>
      <c r="B22" s="76" t="s">
        <v>33</v>
      </c>
      <c r="C22" s="150" t="s">
        <v>440</v>
      </c>
      <c r="D22" s="76" t="s">
        <v>33</v>
      </c>
      <c r="E22" s="76" t="s">
        <v>33</v>
      </c>
      <c r="F22" s="76" t="s">
        <v>33</v>
      </c>
      <c r="G22" s="76" t="s">
        <v>33</v>
      </c>
      <c r="H22" s="150" t="s">
        <v>440</v>
      </c>
      <c r="I22" s="76" t="s">
        <v>33</v>
      </c>
      <c r="J22" s="76" t="s">
        <v>33</v>
      </c>
      <c r="K22" s="150" t="s">
        <v>440</v>
      </c>
      <c r="L22" s="76" t="s">
        <v>648</v>
      </c>
      <c r="M22" s="76" t="s">
        <v>33</v>
      </c>
      <c r="N22" s="76" t="s">
        <v>33</v>
      </c>
      <c r="O22" s="76" t="s">
        <v>649</v>
      </c>
      <c r="P22" s="150" t="s">
        <v>440</v>
      </c>
      <c r="Q22" s="150" t="s">
        <v>440</v>
      </c>
      <c r="R22" s="76" t="s">
        <v>33</v>
      </c>
      <c r="S22" s="150" t="s">
        <v>440</v>
      </c>
      <c r="T22" s="150" t="s">
        <v>440</v>
      </c>
      <c r="U22" s="76" t="s">
        <v>648</v>
      </c>
      <c r="V22" s="76" t="s">
        <v>33</v>
      </c>
      <c r="W22" s="76" t="s">
        <v>33</v>
      </c>
      <c r="X22" s="150" t="s">
        <v>440</v>
      </c>
      <c r="Y22" s="76" t="s">
        <v>648</v>
      </c>
      <c r="Z22" s="76" t="s">
        <v>33</v>
      </c>
      <c r="AA22" s="76" t="s">
        <v>33</v>
      </c>
      <c r="AB22" s="76" t="s">
        <v>33</v>
      </c>
      <c r="AC22" s="76" t="s">
        <v>33</v>
      </c>
      <c r="AD22" s="76" t="s">
        <v>33</v>
      </c>
    </row>
    <row r="23" spans="1:30" s="3" customFormat="1" x14ac:dyDescent="0.2">
      <c r="A23" s="15"/>
      <c r="B23" s="72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</row>
    <row r="24" spans="1:30" x14ac:dyDescent="0.2">
      <c r="A24" s="16" t="s">
        <v>30</v>
      </c>
      <c r="B24" s="16"/>
    </row>
    <row r="25" spans="1:30" s="16" customFormat="1" x14ac:dyDescent="0.2">
      <c r="A25" s="24" t="s">
        <v>254</v>
      </c>
      <c r="B25" s="55" t="s">
        <v>344</v>
      </c>
      <c r="C25" s="55" t="s">
        <v>351</v>
      </c>
      <c r="D25" s="55" t="s">
        <v>364</v>
      </c>
      <c r="E25" s="55" t="s">
        <v>369</v>
      </c>
      <c r="F25" s="55" t="s">
        <v>381</v>
      </c>
      <c r="G25" s="55" t="s">
        <v>394</v>
      </c>
      <c r="H25" s="55" t="s">
        <v>397</v>
      </c>
      <c r="I25" s="55" t="s">
        <v>410</v>
      </c>
      <c r="J25" s="55" t="s">
        <v>419</v>
      </c>
      <c r="K25" s="55" t="s">
        <v>651</v>
      </c>
      <c r="L25" s="55" t="s">
        <v>438</v>
      </c>
      <c r="M25" s="55" t="s">
        <v>449</v>
      </c>
      <c r="N25" s="55" t="s">
        <v>460</v>
      </c>
      <c r="O25" s="55" t="s">
        <v>467</v>
      </c>
      <c r="P25" s="55" t="s">
        <v>478</v>
      </c>
      <c r="Q25" s="55" t="s">
        <v>487</v>
      </c>
      <c r="R25" s="55" t="s">
        <v>492</v>
      </c>
      <c r="S25" s="55" t="s">
        <v>504</v>
      </c>
      <c r="T25" s="55" t="s">
        <v>511</v>
      </c>
      <c r="U25" s="55" t="s">
        <v>525</v>
      </c>
      <c r="V25" s="55" t="s">
        <v>532</v>
      </c>
      <c r="W25" s="55" t="s">
        <v>537</v>
      </c>
      <c r="X25" s="55" t="s">
        <v>550</v>
      </c>
      <c r="Y25" s="55" t="s">
        <v>557</v>
      </c>
      <c r="Z25" s="55" t="s">
        <v>566</v>
      </c>
      <c r="AA25" s="55" t="s">
        <v>576</v>
      </c>
      <c r="AB25" s="55" t="s">
        <v>584</v>
      </c>
      <c r="AC25" s="55" t="s">
        <v>594</v>
      </c>
      <c r="AD25" s="55" t="s">
        <v>603</v>
      </c>
    </row>
    <row r="26" spans="1:30" s="16" customFormat="1" x14ac:dyDescent="0.2">
      <c r="A26" s="24" t="s">
        <v>255</v>
      </c>
      <c r="B26" s="55" t="s">
        <v>343</v>
      </c>
      <c r="C26" s="55" t="s">
        <v>353</v>
      </c>
      <c r="D26" s="55" t="s">
        <v>365</v>
      </c>
      <c r="E26" s="55" t="s">
        <v>374</v>
      </c>
      <c r="F26" s="55" t="s">
        <v>382</v>
      </c>
      <c r="G26" s="55" t="s">
        <v>395</v>
      </c>
      <c r="H26" s="55" t="s">
        <v>400</v>
      </c>
      <c r="I26" s="55" t="s">
        <v>412</v>
      </c>
      <c r="J26" s="55" t="s">
        <v>420</v>
      </c>
      <c r="K26" s="55" t="s">
        <v>431</v>
      </c>
      <c r="L26" s="55" t="s">
        <v>439</v>
      </c>
      <c r="M26" s="55" t="s">
        <v>450</v>
      </c>
      <c r="N26" s="55" t="s">
        <v>461</v>
      </c>
      <c r="O26" s="55" t="s">
        <v>468</v>
      </c>
      <c r="P26" s="55" t="s">
        <v>479</v>
      </c>
      <c r="Q26" s="55" t="s">
        <v>488</v>
      </c>
      <c r="R26" s="55" t="s">
        <v>493</v>
      </c>
      <c r="S26" s="55" t="s">
        <v>505</v>
      </c>
      <c r="T26" s="55" t="s">
        <v>514</v>
      </c>
      <c r="U26" s="55" t="s">
        <v>524</v>
      </c>
      <c r="V26" s="55" t="s">
        <v>533</v>
      </c>
      <c r="W26" s="55" t="s">
        <v>538</v>
      </c>
      <c r="X26" s="55" t="s">
        <v>551</v>
      </c>
      <c r="Y26" s="55" t="s">
        <v>558</v>
      </c>
      <c r="Z26" s="55" t="s">
        <v>565</v>
      </c>
      <c r="AA26" s="55" t="s">
        <v>577</v>
      </c>
      <c r="AB26" s="55" t="s">
        <v>585</v>
      </c>
      <c r="AC26" s="55" t="s">
        <v>595</v>
      </c>
      <c r="AD26" s="55" t="s">
        <v>604</v>
      </c>
    </row>
    <row r="27" spans="1:30" s="16" customFormat="1" ht="25.5" x14ac:dyDescent="0.2">
      <c r="A27" s="24" t="s">
        <v>256</v>
      </c>
      <c r="B27" s="55" t="s">
        <v>342</v>
      </c>
      <c r="C27" s="151" t="s">
        <v>441</v>
      </c>
      <c r="D27" s="55" t="s">
        <v>363</v>
      </c>
      <c r="E27" s="55" t="s">
        <v>375</v>
      </c>
      <c r="F27" s="55" t="s">
        <v>378</v>
      </c>
      <c r="G27" s="55" t="s">
        <v>396</v>
      </c>
      <c r="H27" s="149" t="s">
        <v>399</v>
      </c>
      <c r="I27" s="55" t="s">
        <v>411</v>
      </c>
      <c r="J27" s="55" t="s">
        <v>423</v>
      </c>
      <c r="K27" s="55" t="s">
        <v>430</v>
      </c>
      <c r="L27" s="55" t="s">
        <v>436</v>
      </c>
      <c r="M27" s="55" t="s">
        <v>442</v>
      </c>
      <c r="N27" s="55" t="s">
        <v>453</v>
      </c>
      <c r="O27" s="149" t="s">
        <v>465</v>
      </c>
      <c r="P27" s="149" t="s">
        <v>477</v>
      </c>
      <c r="Q27" s="149" t="s">
        <v>485</v>
      </c>
      <c r="R27" s="55" t="s">
        <v>494</v>
      </c>
      <c r="S27" s="55" t="s">
        <v>506</v>
      </c>
      <c r="T27" s="55" t="s">
        <v>510</v>
      </c>
      <c r="U27" s="151" t="s">
        <v>526</v>
      </c>
      <c r="V27" s="151" t="s">
        <v>526</v>
      </c>
      <c r="W27" s="151" t="s">
        <v>526</v>
      </c>
      <c r="X27" s="55" t="s">
        <v>544</v>
      </c>
      <c r="Y27" s="55" t="s">
        <v>555</v>
      </c>
      <c r="Z27" s="151" t="s">
        <v>526</v>
      </c>
      <c r="AA27" s="55" t="s">
        <v>574</v>
      </c>
      <c r="AB27" s="149" t="s">
        <v>652</v>
      </c>
      <c r="AC27" s="149" t="s">
        <v>591</v>
      </c>
      <c r="AD27" s="149" t="s">
        <v>602</v>
      </c>
    </row>
    <row r="28" spans="1:30" s="16" customFormat="1" x14ac:dyDescent="0.2">
      <c r="A28" s="24" t="s">
        <v>257</v>
      </c>
      <c r="B28" s="55" t="s">
        <v>341</v>
      </c>
      <c r="C28" s="55" t="s">
        <v>354</v>
      </c>
      <c r="D28" s="55" t="s">
        <v>359</v>
      </c>
      <c r="E28" s="55" t="s">
        <v>375</v>
      </c>
      <c r="F28" s="55" t="s">
        <v>383</v>
      </c>
      <c r="G28" s="55" t="s">
        <v>387</v>
      </c>
      <c r="H28" s="55" t="s">
        <v>404</v>
      </c>
      <c r="I28" s="55" t="s">
        <v>413</v>
      </c>
      <c r="J28" s="55" t="s">
        <v>418</v>
      </c>
      <c r="K28" s="55" t="s">
        <v>425</v>
      </c>
      <c r="L28" s="55" t="s">
        <v>432</v>
      </c>
      <c r="M28" s="55" t="s">
        <v>448</v>
      </c>
      <c r="N28" s="55" t="s">
        <v>455</v>
      </c>
      <c r="O28" s="55" t="s">
        <v>469</v>
      </c>
      <c r="P28" s="55" t="s">
        <v>476</v>
      </c>
      <c r="Q28" s="149" t="s">
        <v>484</v>
      </c>
      <c r="R28" s="55" t="s">
        <v>495</v>
      </c>
      <c r="S28" s="55" t="s">
        <v>498</v>
      </c>
      <c r="T28" s="55" t="s">
        <v>515</v>
      </c>
      <c r="U28" s="74" t="s">
        <v>523</v>
      </c>
      <c r="V28" s="55" t="s">
        <v>528</v>
      </c>
      <c r="W28" s="55" t="s">
        <v>540</v>
      </c>
      <c r="X28" s="55" t="s">
        <v>545</v>
      </c>
      <c r="Y28" s="55" t="s">
        <v>552</v>
      </c>
      <c r="Z28" s="55" t="s">
        <v>562</v>
      </c>
      <c r="AA28" s="55" t="s">
        <v>570</v>
      </c>
      <c r="AB28" s="55" t="s">
        <v>578</v>
      </c>
      <c r="AC28" s="55" t="s">
        <v>587</v>
      </c>
      <c r="AD28" s="55" t="s">
        <v>601</v>
      </c>
    </row>
    <row r="29" spans="1:30" x14ac:dyDescent="0.2">
      <c r="A29" s="16"/>
    </row>
    <row r="30" spans="1:30" x14ac:dyDescent="0.2">
      <c r="A30" s="16"/>
    </row>
    <row r="31" spans="1:30" s="7" customFormat="1" x14ac:dyDescent="0.2">
      <c r="A31" s="250" t="s">
        <v>9</v>
      </c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</row>
    <row r="32" spans="1:30" x14ac:dyDescent="0.2">
      <c r="A32" s="250"/>
      <c r="B32" s="68" t="s">
        <v>355</v>
      </c>
      <c r="C32" s="68" t="s">
        <v>355</v>
      </c>
      <c r="D32" s="68" t="s">
        <v>355</v>
      </c>
      <c r="E32" s="68" t="s">
        <v>355</v>
      </c>
      <c r="F32" s="68" t="s">
        <v>355</v>
      </c>
      <c r="G32" s="68" t="s">
        <v>355</v>
      </c>
      <c r="H32" s="68" t="s">
        <v>355</v>
      </c>
      <c r="I32" s="68" t="s">
        <v>355</v>
      </c>
      <c r="J32" s="68" t="s">
        <v>355</v>
      </c>
      <c r="K32" s="68" t="s">
        <v>355</v>
      </c>
      <c r="L32" s="68" t="s">
        <v>355</v>
      </c>
      <c r="M32" s="68" t="s">
        <v>355</v>
      </c>
      <c r="N32" s="68" t="s">
        <v>355</v>
      </c>
      <c r="O32" s="68" t="s">
        <v>355</v>
      </c>
      <c r="P32" s="68" t="s">
        <v>355</v>
      </c>
      <c r="Q32" s="68" t="s">
        <v>355</v>
      </c>
      <c r="R32" s="68" t="s">
        <v>355</v>
      </c>
      <c r="S32" s="68" t="s">
        <v>355</v>
      </c>
      <c r="T32" s="68" t="s">
        <v>355</v>
      </c>
      <c r="U32" s="68" t="s">
        <v>355</v>
      </c>
      <c r="V32" s="68" t="s">
        <v>355</v>
      </c>
      <c r="W32" s="68" t="s">
        <v>355</v>
      </c>
      <c r="X32" s="68" t="s">
        <v>355</v>
      </c>
      <c r="Y32" s="68" t="s">
        <v>355</v>
      </c>
      <c r="Z32" s="68" t="s">
        <v>355</v>
      </c>
      <c r="AA32" s="68" t="s">
        <v>355</v>
      </c>
      <c r="AB32" s="68" t="s">
        <v>355</v>
      </c>
      <c r="AC32" s="68" t="s">
        <v>355</v>
      </c>
      <c r="AD32" s="68" t="s">
        <v>355</v>
      </c>
    </row>
    <row r="33" spans="1:30" x14ac:dyDescent="0.2">
      <c r="A33" s="250"/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</row>
    <row r="34" spans="1:30" x14ac:dyDescent="0.2">
      <c r="A34" s="1"/>
      <c r="B34" s="1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</row>
    <row r="35" spans="1:30" x14ac:dyDescent="0.2">
      <c r="A35" s="1"/>
      <c r="B35" s="1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</row>
    <row r="36" spans="1:30" x14ac:dyDescent="0.2">
      <c r="A36" s="62"/>
      <c r="B36" s="18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</row>
    <row r="37" spans="1:30" x14ac:dyDescent="0.2">
      <c r="A37" s="63"/>
      <c r="B37" s="18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</row>
    <row r="38" spans="1:30" x14ac:dyDescent="0.2">
      <c r="A38" s="28"/>
      <c r="B38" s="28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</row>
    <row r="39" spans="1:30" x14ac:dyDescent="0.2">
      <c r="A39" s="18" t="s">
        <v>21</v>
      </c>
      <c r="B39" s="18"/>
    </row>
    <row r="40" spans="1:30" x14ac:dyDescent="0.2">
      <c r="A40" s="18"/>
      <c r="B40" s="18"/>
    </row>
    <row r="41" spans="1:30" x14ac:dyDescent="0.2">
      <c r="A41" s="7"/>
      <c r="B41" s="7"/>
      <c r="D41" s="153"/>
    </row>
    <row r="42" spans="1:30" x14ac:dyDescent="0.2">
      <c r="A42" s="17" t="s">
        <v>19</v>
      </c>
      <c r="B42" s="7"/>
    </row>
    <row r="43" spans="1:30" x14ac:dyDescent="0.2">
      <c r="A43" s="18"/>
      <c r="B43" s="18"/>
      <c r="D43" s="153"/>
    </row>
    <row r="45" spans="1:30" x14ac:dyDescent="0.2">
      <c r="D45" s="153"/>
    </row>
    <row r="46" spans="1:30" x14ac:dyDescent="0.2">
      <c r="B46" s="153"/>
      <c r="C46" s="153"/>
    </row>
    <row r="48" spans="1:30" x14ac:dyDescent="0.2">
      <c r="B48" s="153"/>
      <c r="C48" s="153"/>
    </row>
    <row r="49" spans="2:2" x14ac:dyDescent="0.2">
      <c r="B49" s="153"/>
    </row>
    <row r="51" spans="2:2" x14ac:dyDescent="0.2">
      <c r="B51" s="153"/>
    </row>
  </sheetData>
  <mergeCells count="37">
    <mergeCell ref="X9:X12"/>
    <mergeCell ref="K9:K12"/>
    <mergeCell ref="P9:P12"/>
    <mergeCell ref="Q9:Q12"/>
    <mergeCell ref="S9:S12"/>
    <mergeCell ref="T9:T12"/>
    <mergeCell ref="H7:H8"/>
    <mergeCell ref="A31:A33"/>
    <mergeCell ref="A18:A20"/>
    <mergeCell ref="D7:D8"/>
    <mergeCell ref="E7:E8"/>
    <mergeCell ref="G7:G8"/>
    <mergeCell ref="F7:F8"/>
    <mergeCell ref="C9:C12"/>
    <mergeCell ref="H9:H12"/>
    <mergeCell ref="T7:T8"/>
    <mergeCell ref="I7:I8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AA7:AA8"/>
    <mergeCell ref="AB7:AB8"/>
    <mergeCell ref="AC7:AC8"/>
    <mergeCell ref="AD7:AD8"/>
    <mergeCell ref="U7:U8"/>
    <mergeCell ref="V7:V8"/>
    <mergeCell ref="W7:W8"/>
    <mergeCell ref="X7:X8"/>
    <mergeCell ref="Y7:Y8"/>
    <mergeCell ref="Z7:Z8"/>
  </mergeCells>
  <phoneticPr fontId="0" type="noConversion"/>
  <hyperlinks>
    <hyperlink ref="E20" r:id="rId1"/>
    <hyperlink ref="B20" r:id="rId2"/>
    <hyperlink ref="G20" r:id="rId3"/>
    <hyperlink ref="H20" r:id="rId4"/>
    <hyperlink ref="C20" r:id="rId5"/>
    <hyperlink ref="D20" r:id="rId6"/>
    <hyperlink ref="I20" r:id="rId7"/>
    <hyperlink ref="J20" r:id="rId8"/>
    <hyperlink ref="K20" r:id="rId9"/>
    <hyperlink ref="L20" r:id="rId10"/>
    <hyperlink ref="M20" r:id="rId11"/>
    <hyperlink ref="N20" r:id="rId12"/>
    <hyperlink ref="O20" r:id="rId13"/>
    <hyperlink ref="P20" r:id="rId14"/>
    <hyperlink ref="Q20" r:id="rId15"/>
    <hyperlink ref="R20" r:id="rId16" display="info@navarroyaviles.com"/>
    <hyperlink ref="S20" r:id="rId17"/>
    <hyperlink ref="U20" r:id="rId18"/>
    <hyperlink ref="V20" r:id="rId19"/>
    <hyperlink ref="W20" r:id="rId20"/>
    <hyperlink ref="T20" r:id="rId21"/>
    <hyperlink ref="X20" r:id="rId22"/>
    <hyperlink ref="Y20" r:id="rId23"/>
    <hyperlink ref="Z20" r:id="rId24"/>
    <hyperlink ref="AA20" r:id="rId25"/>
    <hyperlink ref="AB20" r:id="rId26"/>
    <hyperlink ref="AC20" r:id="rId27"/>
    <hyperlink ref="AD20" r:id="rId28"/>
    <hyperlink ref="F20" r:id="rId29"/>
  </hyperlinks>
  <printOptions horizontalCentered="1"/>
  <pageMargins left="0" right="0" top="0.98425196850393704" bottom="0" header="0.19685039370078741" footer="0"/>
  <pageSetup scale="80" orientation="landscape" r:id="rId30"/>
  <headerFooter alignWithMargins="0">
    <oddHeader>&amp;L
&amp;"Arial,Negrita"Fecha de Apertura: 
12-Abril-2013&amp;C&amp;"Arial,Negrita"Licitación Pública 2013LN-101302-UP 
"Precalificación de empresas constructoras en áreas civil y eléctrico"&amp;R
&amp;"Arial,Negrita"Fecha máxima de adjudicación:
03-Junio-2013</oddHeader>
  </headerFooter>
  <drawing r:id="rId3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6"/>
  <sheetViews>
    <sheetView zoomScaleNormal="100" workbookViewId="0">
      <selection activeCell="C240" sqref="C240:H248"/>
    </sheetView>
  </sheetViews>
  <sheetFormatPr baseColWidth="10" defaultColWidth="11.42578125" defaultRowHeight="12.75" x14ac:dyDescent="0.2"/>
  <cols>
    <col min="1" max="1" width="9.28515625" style="21" bestFit="1" customWidth="1"/>
    <col min="2" max="2" width="11" style="21" bestFit="1" customWidth="1"/>
    <col min="3" max="3" width="12" style="21" bestFit="1" customWidth="1"/>
    <col min="4" max="4" width="45.28515625" style="85" customWidth="1"/>
    <col min="5" max="5" width="14.7109375" style="117" bestFit="1" customWidth="1"/>
    <col min="6" max="6" width="14.85546875" style="107" bestFit="1" customWidth="1"/>
    <col min="7" max="7" width="13.42578125" style="11" bestFit="1" customWidth="1"/>
    <col min="8" max="8" width="14.85546875" style="20" bestFit="1" customWidth="1"/>
    <col min="9" max="9" width="11.42578125" style="21"/>
    <col min="10" max="10" width="12.85546875" style="21" bestFit="1" customWidth="1"/>
    <col min="11" max="16384" width="11.42578125" style="21"/>
  </cols>
  <sheetData>
    <row r="1" spans="1:8" s="108" customFormat="1" ht="12.75" customHeight="1" x14ac:dyDescent="0.2">
      <c r="A1" s="108" t="s">
        <v>213</v>
      </c>
      <c r="B1" s="108" t="s">
        <v>212</v>
      </c>
      <c r="C1" s="101" t="s">
        <v>17</v>
      </c>
      <c r="D1" s="77" t="s">
        <v>16</v>
      </c>
      <c r="E1" s="257" t="s">
        <v>15</v>
      </c>
      <c r="F1" s="258"/>
      <c r="G1" s="263" t="s">
        <v>64</v>
      </c>
      <c r="H1" s="264"/>
    </row>
    <row r="2" spans="1:8" ht="12.75" customHeight="1" x14ac:dyDescent="0.2">
      <c r="B2" s="130"/>
      <c r="C2" s="102">
        <v>1</v>
      </c>
      <c r="D2" s="81" t="s">
        <v>224</v>
      </c>
      <c r="E2" s="259">
        <v>1650</v>
      </c>
      <c r="F2" s="260"/>
      <c r="G2" s="261" t="s">
        <v>65</v>
      </c>
      <c r="H2" s="262" t="s">
        <v>65</v>
      </c>
    </row>
    <row r="3" spans="1:8" ht="12.75" customHeight="1" x14ac:dyDescent="0.2">
      <c r="C3" s="104"/>
      <c r="D3" s="97"/>
      <c r="E3" s="115"/>
      <c r="F3" s="112"/>
      <c r="G3" s="98"/>
      <c r="H3" s="98"/>
    </row>
    <row r="4" spans="1:8" ht="12.75" customHeight="1" x14ac:dyDescent="0.2">
      <c r="E4" s="256" t="s">
        <v>66</v>
      </c>
      <c r="F4" s="256"/>
      <c r="G4" s="265" t="s">
        <v>53</v>
      </c>
      <c r="H4" s="265"/>
    </row>
    <row r="5" spans="1:8" s="108" customFormat="1" ht="12.75" customHeight="1" x14ac:dyDescent="0.2">
      <c r="C5" s="106" t="s">
        <v>14</v>
      </c>
      <c r="D5" s="19" t="s">
        <v>5</v>
      </c>
      <c r="E5" s="116" t="s">
        <v>54</v>
      </c>
      <c r="F5" s="111" t="s">
        <v>31</v>
      </c>
      <c r="G5" s="105" t="s">
        <v>54</v>
      </c>
      <c r="H5" s="105" t="s">
        <v>31</v>
      </c>
    </row>
    <row r="6" spans="1:8" ht="12.75" customHeight="1" x14ac:dyDescent="0.2">
      <c r="A6" s="102">
        <v>1</v>
      </c>
      <c r="C6" s="104">
        <v>2</v>
      </c>
      <c r="D6" s="61" t="s">
        <v>215</v>
      </c>
      <c r="E6" s="115">
        <v>18.622399999999999</v>
      </c>
      <c r="F6" s="112">
        <f>E6*$D$294</f>
        <v>9371.5365760000004</v>
      </c>
      <c r="G6" s="127">
        <f>E6*$E$2</f>
        <v>30726.959999999999</v>
      </c>
      <c r="H6" s="20">
        <f>F6*E2</f>
        <v>15463035.350400001</v>
      </c>
    </row>
    <row r="7" spans="1:8" ht="12.75" customHeight="1" x14ac:dyDescent="0.2">
      <c r="A7" s="102">
        <v>1</v>
      </c>
      <c r="C7" s="104" t="s">
        <v>253</v>
      </c>
      <c r="D7" s="61" t="s">
        <v>215</v>
      </c>
      <c r="E7" s="115">
        <v>15.2211</v>
      </c>
      <c r="F7" s="112">
        <f>E7*$D$294</f>
        <v>7659.8663640000004</v>
      </c>
      <c r="G7" s="127">
        <f>E7*$E$2</f>
        <v>25114.814999999999</v>
      </c>
      <c r="H7" s="20">
        <f>F7*E2</f>
        <v>12638779.500600001</v>
      </c>
    </row>
    <row r="8" spans="1:8" ht="12.75" customHeight="1" x14ac:dyDescent="0.2">
      <c r="A8" s="102">
        <v>1</v>
      </c>
      <c r="C8" s="104">
        <v>3</v>
      </c>
      <c r="D8" s="61" t="s">
        <v>216</v>
      </c>
      <c r="E8" s="115"/>
      <c r="F8" s="112">
        <v>7881.75</v>
      </c>
      <c r="G8" s="21"/>
      <c r="H8" s="20">
        <f>F8*$E$2</f>
        <v>13004887.5</v>
      </c>
    </row>
    <row r="9" spans="1:8" ht="12.75" customHeight="1" x14ac:dyDescent="0.2">
      <c r="A9" s="102">
        <v>1</v>
      </c>
      <c r="C9" s="104">
        <v>4</v>
      </c>
      <c r="D9" s="61" t="s">
        <v>217</v>
      </c>
      <c r="E9" s="115"/>
      <c r="F9" s="112">
        <v>8158.6</v>
      </c>
      <c r="G9" s="21"/>
      <c r="H9" s="20">
        <f>F9*$E$2</f>
        <v>13461690</v>
      </c>
    </row>
    <row r="10" spans="1:8" ht="12.75" customHeight="1" x14ac:dyDescent="0.2">
      <c r="A10" s="102">
        <v>1</v>
      </c>
      <c r="C10" s="104">
        <v>5</v>
      </c>
      <c r="D10" s="61" t="s">
        <v>218</v>
      </c>
      <c r="E10" s="115"/>
      <c r="F10" s="112">
        <v>9076.16</v>
      </c>
      <c r="G10" s="21"/>
      <c r="H10" s="20">
        <f>F10*$E$2</f>
        <v>14975664</v>
      </c>
    </row>
    <row r="11" spans="1:8" ht="12.75" customHeight="1" x14ac:dyDescent="0.2">
      <c r="C11" s="104"/>
      <c r="D11" s="97"/>
      <c r="E11" s="115"/>
      <c r="F11" s="112"/>
      <c r="G11" s="97"/>
    </row>
    <row r="12" spans="1:8" ht="12.75" customHeight="1" x14ac:dyDescent="0.2">
      <c r="C12" s="104"/>
      <c r="D12" s="97"/>
      <c r="E12" s="115"/>
      <c r="F12" s="112"/>
      <c r="G12" s="97"/>
    </row>
    <row r="13" spans="1:8" s="108" customFormat="1" ht="12.75" customHeight="1" x14ac:dyDescent="0.2">
      <c r="C13" s="101" t="s">
        <v>17</v>
      </c>
      <c r="D13" s="77" t="s">
        <v>16</v>
      </c>
      <c r="E13" s="257" t="s">
        <v>15</v>
      </c>
      <c r="F13" s="258"/>
      <c r="G13" s="263" t="s">
        <v>64</v>
      </c>
      <c r="H13" s="264"/>
    </row>
    <row r="14" spans="1:8" ht="12.75" customHeight="1" x14ac:dyDescent="0.2">
      <c r="B14" s="130"/>
      <c r="C14" s="102">
        <v>2</v>
      </c>
      <c r="D14" s="81" t="s">
        <v>225</v>
      </c>
      <c r="E14" s="259">
        <v>2160</v>
      </c>
      <c r="F14" s="260"/>
      <c r="G14" s="261" t="s">
        <v>65</v>
      </c>
      <c r="H14" s="262" t="s">
        <v>65</v>
      </c>
    </row>
    <row r="15" spans="1:8" ht="12.75" customHeight="1" x14ac:dyDescent="0.2">
      <c r="C15" s="104"/>
      <c r="D15" s="97"/>
      <c r="E15" s="115"/>
      <c r="F15" s="112"/>
      <c r="G15" s="98"/>
      <c r="H15" s="98"/>
    </row>
    <row r="16" spans="1:8" ht="12.75" customHeight="1" x14ac:dyDescent="0.2">
      <c r="E16" s="256" t="s">
        <v>66</v>
      </c>
      <c r="F16" s="256"/>
      <c r="G16" s="265" t="s">
        <v>53</v>
      </c>
      <c r="H16" s="265"/>
    </row>
    <row r="17" spans="1:8" s="108" customFormat="1" ht="12.75" customHeight="1" x14ac:dyDescent="0.2">
      <c r="C17" s="106" t="s">
        <v>14</v>
      </c>
      <c r="D17" s="19" t="s">
        <v>5</v>
      </c>
      <c r="E17" s="116" t="s">
        <v>54</v>
      </c>
      <c r="F17" s="111" t="s">
        <v>31</v>
      </c>
      <c r="G17" s="105" t="s">
        <v>54</v>
      </c>
      <c r="H17" s="105" t="s">
        <v>31</v>
      </c>
    </row>
    <row r="18" spans="1:8" ht="12.75" customHeight="1" x14ac:dyDescent="0.2">
      <c r="A18" s="102">
        <v>2</v>
      </c>
      <c r="C18" s="104">
        <v>2</v>
      </c>
      <c r="D18" s="61" t="s">
        <v>215</v>
      </c>
      <c r="E18" s="117">
        <v>9.6050000000000004</v>
      </c>
      <c r="F18" s="107">
        <f>E18*$D$294</f>
        <v>4833.6202000000003</v>
      </c>
      <c r="G18" s="128">
        <f>E18*$E$14</f>
        <v>20746.8</v>
      </c>
      <c r="H18" s="20">
        <f>F18*$E$14</f>
        <v>10440619.632000001</v>
      </c>
    </row>
    <row r="19" spans="1:8" ht="12.75" customHeight="1" x14ac:dyDescent="0.2">
      <c r="A19" s="102">
        <v>2</v>
      </c>
      <c r="C19" s="104" t="s">
        <v>253</v>
      </c>
      <c r="D19" s="61" t="s">
        <v>215</v>
      </c>
      <c r="E19" s="115">
        <v>9.3789999999999996</v>
      </c>
      <c r="F19" s="107">
        <f>E19*$D$294</f>
        <v>4719.88796</v>
      </c>
      <c r="G19" s="128">
        <f>E19*$E$14</f>
        <v>20258.64</v>
      </c>
      <c r="H19" s="20">
        <f>F19*$E$14</f>
        <v>10194957.9936</v>
      </c>
    </row>
    <row r="20" spans="1:8" ht="12.75" customHeight="1" x14ac:dyDescent="0.2">
      <c r="A20" s="102">
        <v>2</v>
      </c>
      <c r="C20" s="104">
        <v>5</v>
      </c>
      <c r="D20" s="61" t="s">
        <v>218</v>
      </c>
      <c r="E20" s="115"/>
      <c r="F20" s="107">
        <v>5952.84</v>
      </c>
      <c r="G20" s="21"/>
      <c r="H20" s="20">
        <f>F20*$E$14</f>
        <v>12858134.4</v>
      </c>
    </row>
    <row r="21" spans="1:8" ht="12.75" customHeight="1" x14ac:dyDescent="0.2">
      <c r="A21" s="102">
        <v>2</v>
      </c>
      <c r="C21" s="104">
        <v>6</v>
      </c>
      <c r="D21" s="142" t="s">
        <v>219</v>
      </c>
      <c r="E21" s="115"/>
      <c r="F21" s="107">
        <v>6328</v>
      </c>
      <c r="G21" s="21"/>
      <c r="H21" s="20">
        <f>F21*$E$14</f>
        <v>13668480</v>
      </c>
    </row>
    <row r="22" spans="1:8" ht="12.75" customHeight="1" x14ac:dyDescent="0.2">
      <c r="C22" s="104"/>
      <c r="D22" s="97"/>
      <c r="E22" s="115"/>
      <c r="F22" s="112"/>
      <c r="G22" s="97"/>
    </row>
    <row r="23" spans="1:8" ht="13.5" customHeight="1" x14ac:dyDescent="0.2">
      <c r="C23" s="104"/>
      <c r="D23" s="97"/>
      <c r="E23" s="115"/>
      <c r="F23" s="112"/>
      <c r="G23" s="97"/>
    </row>
    <row r="24" spans="1:8" s="108" customFormat="1" ht="12.75" customHeight="1" x14ac:dyDescent="0.2">
      <c r="C24" s="101" t="s">
        <v>17</v>
      </c>
      <c r="D24" s="77" t="s">
        <v>16</v>
      </c>
      <c r="E24" s="257" t="s">
        <v>15</v>
      </c>
      <c r="F24" s="258"/>
      <c r="G24" s="270" t="s">
        <v>64</v>
      </c>
      <c r="H24" s="270"/>
    </row>
    <row r="25" spans="1:8" ht="12.75" customHeight="1" x14ac:dyDescent="0.2">
      <c r="B25" s="130"/>
      <c r="C25" s="102">
        <v>3</v>
      </c>
      <c r="D25" s="81" t="s">
        <v>226</v>
      </c>
      <c r="E25" s="259">
        <v>125</v>
      </c>
      <c r="F25" s="260"/>
      <c r="G25" s="261" t="s">
        <v>65</v>
      </c>
      <c r="H25" s="262" t="s">
        <v>65</v>
      </c>
    </row>
    <row r="26" spans="1:8" ht="12.75" customHeight="1" x14ac:dyDescent="0.2">
      <c r="C26" s="104"/>
      <c r="D26" s="97"/>
      <c r="E26" s="115"/>
      <c r="F26" s="112"/>
      <c r="G26" s="98"/>
      <c r="H26" s="98"/>
    </row>
    <row r="27" spans="1:8" ht="12.75" customHeight="1" x14ac:dyDescent="0.2">
      <c r="E27" s="256" t="s">
        <v>66</v>
      </c>
      <c r="F27" s="256"/>
      <c r="G27" s="265" t="s">
        <v>53</v>
      </c>
      <c r="H27" s="265"/>
    </row>
    <row r="28" spans="1:8" s="108" customFormat="1" ht="12.75" customHeight="1" x14ac:dyDescent="0.2">
      <c r="C28" s="106" t="s">
        <v>14</v>
      </c>
      <c r="D28" s="19" t="s">
        <v>5</v>
      </c>
      <c r="E28" s="116" t="s">
        <v>54</v>
      </c>
      <c r="F28" s="111" t="s">
        <v>31</v>
      </c>
      <c r="G28" s="105" t="s">
        <v>54</v>
      </c>
      <c r="H28" s="105" t="s">
        <v>31</v>
      </c>
    </row>
    <row r="29" spans="1:8" ht="12.75" customHeight="1" x14ac:dyDescent="0.2">
      <c r="A29" s="102">
        <v>3</v>
      </c>
      <c r="C29" s="104">
        <v>2</v>
      </c>
      <c r="D29" s="61" t="s">
        <v>215</v>
      </c>
      <c r="E29" s="117">
        <v>10.848000000000001</v>
      </c>
      <c r="F29" s="107">
        <f>E29*$D$294</f>
        <v>5459.1475200000004</v>
      </c>
      <c r="G29" s="128">
        <f>E29*E25</f>
        <v>1356</v>
      </c>
      <c r="H29" s="20">
        <f>F29*E25</f>
        <v>682393.44000000006</v>
      </c>
    </row>
    <row r="30" spans="1:8" ht="12.75" customHeight="1" x14ac:dyDescent="0.2">
      <c r="A30" s="102">
        <v>3</v>
      </c>
      <c r="C30" s="104" t="s">
        <v>253</v>
      </c>
      <c r="D30" s="61" t="s">
        <v>215</v>
      </c>
      <c r="E30" s="115">
        <v>10.622</v>
      </c>
      <c r="F30" s="107">
        <f>E30*$D$294</f>
        <v>5345.4152800000002</v>
      </c>
      <c r="G30" s="128">
        <f>E30*E25</f>
        <v>1327.75</v>
      </c>
      <c r="H30" s="20">
        <f>F30*E25</f>
        <v>668176.91</v>
      </c>
    </row>
    <row r="31" spans="1:8" ht="12.75" customHeight="1" x14ac:dyDescent="0.2">
      <c r="A31" s="102">
        <v>3</v>
      </c>
      <c r="C31" s="104">
        <v>5</v>
      </c>
      <c r="D31" s="61" t="s">
        <v>218</v>
      </c>
      <c r="E31" s="115"/>
      <c r="F31" s="107">
        <v>6471.51</v>
      </c>
      <c r="G31" s="21"/>
      <c r="H31" s="20">
        <f>F31*E25</f>
        <v>808938.75</v>
      </c>
    </row>
    <row r="32" spans="1:8" ht="12.75" customHeight="1" x14ac:dyDescent="0.2">
      <c r="C32" s="104"/>
      <c r="D32" s="97"/>
      <c r="E32" s="115"/>
      <c r="F32" s="112"/>
      <c r="G32" s="97"/>
    </row>
    <row r="33" spans="1:8" ht="13.5" customHeight="1" x14ac:dyDescent="0.2">
      <c r="C33" s="104"/>
      <c r="D33" s="97"/>
      <c r="E33" s="115"/>
      <c r="F33" s="112"/>
      <c r="G33" s="97"/>
    </row>
    <row r="34" spans="1:8" s="108" customFormat="1" ht="12.75" customHeight="1" x14ac:dyDescent="0.2">
      <c r="C34" s="101" t="s">
        <v>17</v>
      </c>
      <c r="D34" s="77" t="s">
        <v>16</v>
      </c>
      <c r="E34" s="257" t="s">
        <v>15</v>
      </c>
      <c r="F34" s="258"/>
      <c r="G34" s="270" t="s">
        <v>64</v>
      </c>
      <c r="H34" s="270"/>
    </row>
    <row r="35" spans="1:8" ht="25.5" customHeight="1" x14ac:dyDescent="0.2">
      <c r="B35" s="130"/>
      <c r="C35" s="102">
        <v>4</v>
      </c>
      <c r="D35" s="81" t="s">
        <v>227</v>
      </c>
      <c r="E35" s="259">
        <v>1635</v>
      </c>
      <c r="F35" s="260"/>
      <c r="G35" s="261" t="s">
        <v>65</v>
      </c>
      <c r="H35" s="262" t="s">
        <v>65</v>
      </c>
    </row>
    <row r="36" spans="1:8" ht="12.75" customHeight="1" x14ac:dyDescent="0.2">
      <c r="C36" s="104"/>
      <c r="D36" s="97"/>
      <c r="E36" s="115"/>
      <c r="F36" s="112"/>
      <c r="G36" s="98"/>
      <c r="H36" s="98"/>
    </row>
    <row r="37" spans="1:8" ht="12.75" customHeight="1" x14ac:dyDescent="0.2">
      <c r="E37" s="256" t="s">
        <v>66</v>
      </c>
      <c r="F37" s="256"/>
      <c r="G37" s="265" t="s">
        <v>53</v>
      </c>
      <c r="H37" s="265"/>
    </row>
    <row r="38" spans="1:8" s="108" customFormat="1" ht="12.75" customHeight="1" x14ac:dyDescent="0.2">
      <c r="C38" s="106" t="s">
        <v>14</v>
      </c>
      <c r="D38" s="19" t="s">
        <v>5</v>
      </c>
      <c r="E38" s="116" t="s">
        <v>54</v>
      </c>
      <c r="F38" s="111" t="s">
        <v>31</v>
      </c>
      <c r="G38" s="105" t="s">
        <v>54</v>
      </c>
      <c r="H38" s="105" t="s">
        <v>31</v>
      </c>
    </row>
    <row r="39" spans="1:8" ht="12.75" customHeight="1" x14ac:dyDescent="0.2">
      <c r="A39" s="102">
        <v>4</v>
      </c>
      <c r="C39" s="104">
        <v>2</v>
      </c>
      <c r="D39" s="61" t="s">
        <v>215</v>
      </c>
      <c r="E39" s="117">
        <v>18.046099999999999</v>
      </c>
      <c r="F39" s="107">
        <f>E39*$D$294</f>
        <v>9081.5193639999998</v>
      </c>
      <c r="G39" s="128">
        <f>E39*E35</f>
        <v>29505.373499999998</v>
      </c>
      <c r="H39" s="20">
        <f>F39*E35</f>
        <v>14848284.16014</v>
      </c>
    </row>
    <row r="40" spans="1:8" ht="12.75" customHeight="1" x14ac:dyDescent="0.2">
      <c r="A40" s="102">
        <v>4</v>
      </c>
      <c r="C40" s="104" t="s">
        <v>253</v>
      </c>
      <c r="D40" s="61" t="s">
        <v>215</v>
      </c>
      <c r="E40" s="115">
        <v>16.113800000000001</v>
      </c>
      <c r="F40" s="112">
        <f>E40*$D$294</f>
        <v>8109.1087120000011</v>
      </c>
      <c r="G40" s="128">
        <f>E40*E35</f>
        <v>26346.063000000002</v>
      </c>
      <c r="H40" s="20">
        <f>F40*E35</f>
        <v>13258392.744120002</v>
      </c>
    </row>
    <row r="41" spans="1:8" ht="12.75" customHeight="1" x14ac:dyDescent="0.2">
      <c r="A41" s="102">
        <v>4</v>
      </c>
      <c r="C41" s="104">
        <v>4</v>
      </c>
      <c r="D41" s="61" t="s">
        <v>217</v>
      </c>
      <c r="E41" s="115"/>
      <c r="F41" s="112">
        <v>8475</v>
      </c>
      <c r="G41" s="21"/>
      <c r="H41" s="20">
        <f>F41*$E$35</f>
        <v>13856625</v>
      </c>
    </row>
    <row r="42" spans="1:8" ht="12.75" customHeight="1" x14ac:dyDescent="0.2">
      <c r="A42" s="102">
        <v>4</v>
      </c>
      <c r="C42" s="104">
        <v>5</v>
      </c>
      <c r="D42" s="61" t="s">
        <v>218</v>
      </c>
      <c r="E42" s="115"/>
      <c r="F42" s="112">
        <v>8877.2800000000007</v>
      </c>
      <c r="G42" s="21"/>
      <c r="H42" s="20">
        <f>F42*$E$35</f>
        <v>14514352.800000001</v>
      </c>
    </row>
    <row r="43" spans="1:8" ht="12.75" customHeight="1" x14ac:dyDescent="0.2">
      <c r="A43" s="102">
        <v>4</v>
      </c>
      <c r="C43" s="104">
        <v>6</v>
      </c>
      <c r="D43" s="142" t="s">
        <v>219</v>
      </c>
      <c r="E43" s="115"/>
      <c r="F43" s="112">
        <v>8814</v>
      </c>
      <c r="G43" s="21"/>
      <c r="H43" s="20">
        <f>F43*$E$35</f>
        <v>14410890</v>
      </c>
    </row>
    <row r="44" spans="1:8" ht="12.75" customHeight="1" x14ac:dyDescent="0.2">
      <c r="C44" s="104"/>
      <c r="D44" s="97"/>
      <c r="E44" s="115"/>
      <c r="F44" s="112"/>
      <c r="G44" s="127"/>
    </row>
    <row r="45" spans="1:8" ht="13.5" customHeight="1" x14ac:dyDescent="0.2">
      <c r="C45" s="104"/>
      <c r="D45" s="97"/>
      <c r="E45" s="115"/>
      <c r="F45" s="112"/>
      <c r="G45" s="127"/>
    </row>
    <row r="46" spans="1:8" s="108" customFormat="1" ht="12.75" customHeight="1" x14ac:dyDescent="0.2">
      <c r="C46" s="101" t="s">
        <v>17</v>
      </c>
      <c r="D46" s="77" t="s">
        <v>16</v>
      </c>
      <c r="E46" s="257" t="s">
        <v>15</v>
      </c>
      <c r="F46" s="258"/>
      <c r="G46" s="263" t="s">
        <v>64</v>
      </c>
      <c r="H46" s="264"/>
    </row>
    <row r="47" spans="1:8" x14ac:dyDescent="0.2">
      <c r="B47" s="130"/>
      <c r="C47" s="102">
        <v>5</v>
      </c>
      <c r="D47" s="81" t="s">
        <v>228</v>
      </c>
      <c r="E47" s="259">
        <v>2075</v>
      </c>
      <c r="F47" s="260"/>
      <c r="G47" s="261" t="s">
        <v>65</v>
      </c>
      <c r="H47" s="262" t="s">
        <v>65</v>
      </c>
    </row>
    <row r="48" spans="1:8" ht="12.75" customHeight="1" x14ac:dyDescent="0.2">
      <c r="C48" s="104"/>
      <c r="D48" s="97"/>
      <c r="E48" s="115"/>
      <c r="F48" s="112"/>
      <c r="G48" s="98"/>
      <c r="H48" s="98"/>
    </row>
    <row r="49" spans="1:8" ht="12.75" customHeight="1" x14ac:dyDescent="0.2">
      <c r="E49" s="256" t="s">
        <v>66</v>
      </c>
      <c r="F49" s="256"/>
      <c r="G49" s="265" t="s">
        <v>53</v>
      </c>
      <c r="H49" s="265"/>
    </row>
    <row r="50" spans="1:8" s="108" customFormat="1" ht="12.75" customHeight="1" x14ac:dyDescent="0.2">
      <c r="C50" s="106" t="s">
        <v>14</v>
      </c>
      <c r="D50" s="19" t="s">
        <v>5</v>
      </c>
      <c r="E50" s="116" t="s">
        <v>54</v>
      </c>
      <c r="F50" s="111" t="s">
        <v>31</v>
      </c>
      <c r="G50" s="105" t="s">
        <v>54</v>
      </c>
      <c r="H50" s="105" t="s">
        <v>31</v>
      </c>
    </row>
    <row r="51" spans="1:8" ht="12.75" customHeight="1" x14ac:dyDescent="0.2">
      <c r="A51" s="102">
        <v>5</v>
      </c>
      <c r="C51" s="104">
        <v>2</v>
      </c>
      <c r="D51" s="61" t="s">
        <v>215</v>
      </c>
      <c r="E51" s="117">
        <v>25.142499999999998</v>
      </c>
      <c r="F51" s="107">
        <f>E51*$D$294</f>
        <v>12652.7117</v>
      </c>
      <c r="G51" s="128">
        <f>E51*E47</f>
        <v>52170.6875</v>
      </c>
      <c r="H51" s="20">
        <f>F51*$E$47</f>
        <v>26254376.7775</v>
      </c>
    </row>
    <row r="52" spans="1:8" ht="12.75" customHeight="1" x14ac:dyDescent="0.2">
      <c r="A52" s="102">
        <v>5</v>
      </c>
      <c r="C52" s="104" t="s">
        <v>253</v>
      </c>
      <c r="D52" s="61" t="s">
        <v>215</v>
      </c>
      <c r="E52" s="115">
        <v>21.933299999999999</v>
      </c>
      <c r="F52" s="112">
        <f>E40*$D$294</f>
        <v>8109.1087120000011</v>
      </c>
      <c r="G52" s="128">
        <f>E52*E47</f>
        <v>45511.597499999996</v>
      </c>
      <c r="H52" s="20">
        <f>F52*$E$47</f>
        <v>16826400.577400003</v>
      </c>
    </row>
    <row r="53" spans="1:8" ht="12.75" customHeight="1" x14ac:dyDescent="0.2">
      <c r="A53" s="102">
        <v>5</v>
      </c>
      <c r="C53" s="104">
        <v>4</v>
      </c>
      <c r="D53" s="61" t="s">
        <v>217</v>
      </c>
      <c r="E53" s="115"/>
      <c r="F53" s="112">
        <v>16385</v>
      </c>
      <c r="G53" s="21"/>
      <c r="H53" s="20">
        <f>F53*$E$47</f>
        <v>33998875</v>
      </c>
    </row>
    <row r="54" spans="1:8" ht="12.75" customHeight="1" x14ac:dyDescent="0.2">
      <c r="A54" s="102">
        <v>5</v>
      </c>
      <c r="C54" s="104">
        <v>5</v>
      </c>
      <c r="D54" s="61" t="s">
        <v>218</v>
      </c>
      <c r="E54" s="115"/>
      <c r="F54" s="112">
        <v>12296.66</v>
      </c>
      <c r="G54" s="21"/>
      <c r="H54" s="20">
        <f>F54*$E$47</f>
        <v>25515569.5</v>
      </c>
    </row>
    <row r="55" spans="1:8" ht="12.75" customHeight="1" x14ac:dyDescent="0.2">
      <c r="A55" s="102">
        <v>5</v>
      </c>
      <c r="C55" s="104">
        <v>6</v>
      </c>
      <c r="D55" s="142" t="s">
        <v>219</v>
      </c>
      <c r="E55" s="115"/>
      <c r="F55" s="112">
        <v>11469.5</v>
      </c>
      <c r="G55" s="21"/>
      <c r="H55" s="20">
        <f>F55*$E$47</f>
        <v>23799212.5</v>
      </c>
    </row>
    <row r="56" spans="1:8" ht="12.75" customHeight="1" x14ac:dyDescent="0.2">
      <c r="C56" s="104"/>
      <c r="D56" s="97"/>
      <c r="E56" s="115"/>
      <c r="F56" s="112"/>
      <c r="G56" s="97"/>
    </row>
    <row r="57" spans="1:8" ht="12.75" customHeight="1" x14ac:dyDescent="0.2">
      <c r="C57" s="104"/>
      <c r="D57" s="97"/>
      <c r="E57" s="115"/>
      <c r="F57" s="112"/>
      <c r="G57" s="97"/>
    </row>
    <row r="58" spans="1:8" s="108" customFormat="1" ht="12.75" customHeight="1" x14ac:dyDescent="0.2">
      <c r="C58" s="101" t="s">
        <v>17</v>
      </c>
      <c r="D58" s="77" t="s">
        <v>16</v>
      </c>
      <c r="E58" s="257" t="s">
        <v>15</v>
      </c>
      <c r="F58" s="258"/>
      <c r="G58" s="263" t="s">
        <v>64</v>
      </c>
      <c r="H58" s="264"/>
    </row>
    <row r="59" spans="1:8" ht="12.75" customHeight="1" x14ac:dyDescent="0.2">
      <c r="B59" s="130"/>
      <c r="C59" s="102">
        <v>8</v>
      </c>
      <c r="D59" s="81" t="s">
        <v>229</v>
      </c>
      <c r="E59" s="259">
        <v>1250</v>
      </c>
      <c r="F59" s="260"/>
      <c r="G59" s="261" t="s">
        <v>65</v>
      </c>
      <c r="H59" s="262" t="s">
        <v>65</v>
      </c>
    </row>
    <row r="60" spans="1:8" ht="12.75" customHeight="1" x14ac:dyDescent="0.2">
      <c r="C60" s="104"/>
      <c r="D60" s="97"/>
      <c r="E60" s="115"/>
      <c r="F60" s="112"/>
      <c r="G60" s="98"/>
      <c r="H60" s="98"/>
    </row>
    <row r="61" spans="1:8" ht="12.75" customHeight="1" x14ac:dyDescent="0.2">
      <c r="E61" s="256" t="s">
        <v>66</v>
      </c>
      <c r="F61" s="256"/>
      <c r="G61" s="265" t="s">
        <v>53</v>
      </c>
      <c r="H61" s="265"/>
    </row>
    <row r="62" spans="1:8" s="108" customFormat="1" ht="12.75" customHeight="1" x14ac:dyDescent="0.2">
      <c r="C62" s="106" t="s">
        <v>14</v>
      </c>
      <c r="D62" s="19" t="s">
        <v>5</v>
      </c>
      <c r="E62" s="116" t="s">
        <v>54</v>
      </c>
      <c r="F62" s="111" t="s">
        <v>31</v>
      </c>
      <c r="G62" s="105" t="s">
        <v>54</v>
      </c>
      <c r="H62" s="105" t="s">
        <v>31</v>
      </c>
    </row>
    <row r="63" spans="1:8" ht="12.75" customHeight="1" x14ac:dyDescent="0.2">
      <c r="A63" s="102">
        <v>8</v>
      </c>
      <c r="C63" s="104">
        <v>2</v>
      </c>
      <c r="D63" s="61" t="s">
        <v>215</v>
      </c>
      <c r="E63" s="117">
        <v>44.1265</v>
      </c>
      <c r="F63" s="107">
        <f>E63*$D$294</f>
        <v>22206.219860000001</v>
      </c>
      <c r="G63" s="128">
        <f>E63*E59</f>
        <v>55158.125</v>
      </c>
      <c r="H63" s="20">
        <f>F63*E59</f>
        <v>27757774.825000003</v>
      </c>
    </row>
    <row r="64" spans="1:8" ht="12.75" customHeight="1" x14ac:dyDescent="0.2">
      <c r="A64" s="102">
        <v>8</v>
      </c>
      <c r="C64" s="104" t="s">
        <v>253</v>
      </c>
      <c r="D64" s="61" t="s">
        <v>215</v>
      </c>
      <c r="E64" s="115">
        <v>41.177199999999999</v>
      </c>
      <c r="F64" s="107">
        <f>E64*$D$294</f>
        <v>20722.014127999999</v>
      </c>
      <c r="G64" s="128">
        <f>E64*E59</f>
        <v>51471.5</v>
      </c>
      <c r="H64" s="20">
        <f>F64*$E$59</f>
        <v>25902517.66</v>
      </c>
    </row>
    <row r="65" spans="1:8" ht="12.75" customHeight="1" x14ac:dyDescent="0.2">
      <c r="A65" s="102">
        <v>8</v>
      </c>
      <c r="C65" s="104">
        <v>5</v>
      </c>
      <c r="D65" s="61" t="s">
        <v>218</v>
      </c>
      <c r="E65" s="115"/>
      <c r="F65" s="107">
        <v>25293.919999999998</v>
      </c>
      <c r="G65" s="21"/>
      <c r="H65" s="20">
        <f>F65*$E$59</f>
        <v>31617399.999999996</v>
      </c>
    </row>
    <row r="66" spans="1:8" ht="12.75" customHeight="1" x14ac:dyDescent="0.2">
      <c r="A66" s="102">
        <v>8</v>
      </c>
      <c r="C66" s="104">
        <v>6</v>
      </c>
      <c r="D66" s="142" t="s">
        <v>219</v>
      </c>
      <c r="E66" s="115"/>
      <c r="F66" s="107">
        <v>21357</v>
      </c>
      <c r="G66" s="21"/>
      <c r="H66" s="20">
        <f>F66*$E$59</f>
        <v>26696250</v>
      </c>
    </row>
    <row r="67" spans="1:8" ht="12.75" customHeight="1" x14ac:dyDescent="0.2">
      <c r="C67" s="104"/>
      <c r="D67" s="97"/>
      <c r="E67" s="131"/>
      <c r="F67" s="112"/>
      <c r="G67" s="97"/>
    </row>
    <row r="68" spans="1:8" ht="12.75" customHeight="1" x14ac:dyDescent="0.2">
      <c r="C68" s="104"/>
      <c r="D68" s="97"/>
      <c r="E68" s="115"/>
      <c r="F68" s="112"/>
      <c r="G68" s="97"/>
    </row>
    <row r="69" spans="1:8" s="108" customFormat="1" ht="12.75" customHeight="1" x14ac:dyDescent="0.2">
      <c r="C69" s="101" t="s">
        <v>17</v>
      </c>
      <c r="D69" s="77" t="s">
        <v>16</v>
      </c>
      <c r="E69" s="257" t="s">
        <v>15</v>
      </c>
      <c r="F69" s="258"/>
      <c r="G69" s="263" t="s">
        <v>64</v>
      </c>
      <c r="H69" s="264"/>
    </row>
    <row r="70" spans="1:8" ht="12.75" customHeight="1" x14ac:dyDescent="0.2">
      <c r="B70" s="130"/>
      <c r="C70" s="102">
        <v>9</v>
      </c>
      <c r="D70" s="81" t="s">
        <v>230</v>
      </c>
      <c r="E70" s="259">
        <v>100</v>
      </c>
      <c r="F70" s="260"/>
      <c r="G70" s="261" t="s">
        <v>65</v>
      </c>
      <c r="H70" s="262" t="s">
        <v>65</v>
      </c>
    </row>
    <row r="71" spans="1:8" ht="12.75" customHeight="1" x14ac:dyDescent="0.2">
      <c r="C71" s="104"/>
      <c r="D71" s="97"/>
      <c r="E71" s="115"/>
      <c r="F71" s="112"/>
      <c r="G71" s="98"/>
      <c r="H71" s="98"/>
    </row>
    <row r="72" spans="1:8" ht="12.75" customHeight="1" x14ac:dyDescent="0.2">
      <c r="E72" s="256" t="s">
        <v>66</v>
      </c>
      <c r="F72" s="256"/>
      <c r="G72" s="265" t="s">
        <v>53</v>
      </c>
      <c r="H72" s="265"/>
    </row>
    <row r="73" spans="1:8" s="108" customFormat="1" ht="12.75" customHeight="1" x14ac:dyDescent="0.2">
      <c r="C73" s="106" t="s">
        <v>14</v>
      </c>
      <c r="D73" s="19" t="s">
        <v>5</v>
      </c>
      <c r="E73" s="116" t="s">
        <v>54</v>
      </c>
      <c r="F73" s="111" t="s">
        <v>31</v>
      </c>
      <c r="G73" s="105" t="s">
        <v>54</v>
      </c>
      <c r="H73" s="105" t="s">
        <v>31</v>
      </c>
    </row>
    <row r="74" spans="1:8" ht="12.75" customHeight="1" x14ac:dyDescent="0.2">
      <c r="A74" s="102">
        <v>9</v>
      </c>
      <c r="C74" s="104">
        <v>1</v>
      </c>
      <c r="D74" s="144" t="s">
        <v>214</v>
      </c>
      <c r="F74" s="107">
        <v>16247</v>
      </c>
      <c r="G74" s="128"/>
      <c r="H74" s="20">
        <f>F74*$E$70</f>
        <v>1624700</v>
      </c>
    </row>
    <row r="75" spans="1:8" ht="12.75" customHeight="1" x14ac:dyDescent="0.2">
      <c r="A75" s="102">
        <v>9</v>
      </c>
      <c r="C75" s="104">
        <v>5</v>
      </c>
      <c r="D75" s="61" t="s">
        <v>218</v>
      </c>
      <c r="E75" s="115"/>
      <c r="F75" s="107">
        <v>9588.0499999999993</v>
      </c>
      <c r="G75" s="21"/>
      <c r="H75" s="20">
        <f>F75*$E$70</f>
        <v>958804.99999999988</v>
      </c>
    </row>
    <row r="76" spans="1:8" ht="12.75" customHeight="1" x14ac:dyDescent="0.2">
      <c r="A76" s="102">
        <v>9</v>
      </c>
      <c r="C76" s="104">
        <v>7</v>
      </c>
      <c r="D76" s="143" t="s">
        <v>220</v>
      </c>
      <c r="E76" s="115"/>
      <c r="F76" s="107">
        <v>11865</v>
      </c>
      <c r="G76" s="21"/>
      <c r="H76" s="20">
        <f>F76*$E$70</f>
        <v>1186500</v>
      </c>
    </row>
    <row r="77" spans="1:8" ht="12.75" customHeight="1" x14ac:dyDescent="0.2">
      <c r="C77" s="104"/>
      <c r="D77" s="97"/>
      <c r="E77" s="115"/>
      <c r="F77" s="112"/>
      <c r="G77" s="97"/>
    </row>
    <row r="78" spans="1:8" ht="12.75" customHeight="1" x14ac:dyDescent="0.2">
      <c r="C78" s="104"/>
      <c r="D78" s="97"/>
      <c r="E78" s="115"/>
      <c r="F78" s="112"/>
      <c r="G78" s="97"/>
    </row>
    <row r="79" spans="1:8" s="108" customFormat="1" ht="12.75" customHeight="1" x14ac:dyDescent="0.2">
      <c r="C79" s="101" t="s">
        <v>17</v>
      </c>
      <c r="D79" s="77" t="s">
        <v>16</v>
      </c>
      <c r="E79" s="257" t="s">
        <v>15</v>
      </c>
      <c r="F79" s="258"/>
      <c r="G79" s="263" t="s">
        <v>64</v>
      </c>
      <c r="H79" s="264"/>
    </row>
    <row r="80" spans="1:8" ht="12.75" customHeight="1" x14ac:dyDescent="0.2">
      <c r="B80" s="130"/>
      <c r="C80" s="102">
        <v>10</v>
      </c>
      <c r="D80" s="81" t="s">
        <v>231</v>
      </c>
      <c r="E80" s="259">
        <v>100</v>
      </c>
      <c r="F80" s="260"/>
      <c r="G80" s="261" t="s">
        <v>184</v>
      </c>
      <c r="H80" s="262" t="s">
        <v>65</v>
      </c>
    </row>
    <row r="81" spans="1:8" ht="12.75" customHeight="1" x14ac:dyDescent="0.2">
      <c r="C81" s="104"/>
      <c r="D81" s="97"/>
      <c r="E81" s="115"/>
      <c r="F81" s="112"/>
      <c r="G81" s="98"/>
      <c r="H81" s="98"/>
    </row>
    <row r="82" spans="1:8" ht="12.75" customHeight="1" x14ac:dyDescent="0.2">
      <c r="E82" s="256" t="s">
        <v>66</v>
      </c>
      <c r="F82" s="256"/>
      <c r="G82" s="265" t="s">
        <v>53</v>
      </c>
      <c r="H82" s="265"/>
    </row>
    <row r="83" spans="1:8" s="108" customFormat="1" ht="12.75" customHeight="1" x14ac:dyDescent="0.2">
      <c r="C83" s="106" t="s">
        <v>14</v>
      </c>
      <c r="D83" s="19" t="s">
        <v>5</v>
      </c>
      <c r="E83" s="116" t="s">
        <v>54</v>
      </c>
      <c r="F83" s="111" t="s">
        <v>31</v>
      </c>
      <c r="G83" s="105" t="s">
        <v>54</v>
      </c>
      <c r="H83" s="105" t="s">
        <v>31</v>
      </c>
    </row>
    <row r="84" spans="1:8" ht="12.75" customHeight="1" x14ac:dyDescent="0.2">
      <c r="A84" s="102">
        <v>10</v>
      </c>
      <c r="C84" s="104">
        <v>1</v>
      </c>
      <c r="D84" s="61" t="s">
        <v>214</v>
      </c>
      <c r="F84" s="107">
        <v>2743.64</v>
      </c>
      <c r="G84" s="128"/>
      <c r="H84" s="20">
        <f>F84*E80</f>
        <v>274364</v>
      </c>
    </row>
    <row r="85" spans="1:8" ht="12.75" customHeight="1" x14ac:dyDescent="0.2">
      <c r="C85" s="104"/>
      <c r="D85" s="97"/>
      <c r="E85" s="115"/>
      <c r="F85" s="112"/>
      <c r="G85" s="97"/>
    </row>
    <row r="86" spans="1:8" ht="12.75" customHeight="1" x14ac:dyDescent="0.2">
      <c r="C86" s="104"/>
      <c r="D86" s="97"/>
      <c r="E86" s="115"/>
      <c r="F86" s="112"/>
      <c r="G86" s="97"/>
    </row>
    <row r="87" spans="1:8" s="108" customFormat="1" ht="12.75" customHeight="1" x14ac:dyDescent="0.2">
      <c r="C87" s="101" t="s">
        <v>17</v>
      </c>
      <c r="D87" s="77" t="s">
        <v>16</v>
      </c>
      <c r="E87" s="257" t="s">
        <v>15</v>
      </c>
      <c r="F87" s="258"/>
      <c r="G87" s="263" t="s">
        <v>64</v>
      </c>
      <c r="H87" s="264"/>
    </row>
    <row r="88" spans="1:8" ht="25.5" customHeight="1" x14ac:dyDescent="0.2">
      <c r="B88" s="130"/>
      <c r="C88" s="103">
        <v>12</v>
      </c>
      <c r="D88" s="81" t="s">
        <v>232</v>
      </c>
      <c r="E88" s="259">
        <v>100</v>
      </c>
      <c r="F88" s="260"/>
      <c r="G88" s="261" t="s">
        <v>65</v>
      </c>
      <c r="H88" s="262" t="s">
        <v>65</v>
      </c>
    </row>
    <row r="89" spans="1:8" ht="12.75" customHeight="1" x14ac:dyDescent="0.2">
      <c r="C89" s="104"/>
      <c r="D89" s="97"/>
      <c r="E89" s="115"/>
      <c r="F89" s="112"/>
      <c r="G89" s="98"/>
      <c r="H89" s="98"/>
    </row>
    <row r="90" spans="1:8" ht="12.75" customHeight="1" x14ac:dyDescent="0.2">
      <c r="E90" s="256" t="s">
        <v>66</v>
      </c>
      <c r="F90" s="256"/>
      <c r="G90" s="265" t="s">
        <v>53</v>
      </c>
      <c r="H90" s="265"/>
    </row>
    <row r="91" spans="1:8" s="108" customFormat="1" ht="12.75" customHeight="1" x14ac:dyDescent="0.2">
      <c r="C91" s="106" t="s">
        <v>14</v>
      </c>
      <c r="D91" s="19" t="s">
        <v>5</v>
      </c>
      <c r="E91" s="116" t="s">
        <v>54</v>
      </c>
      <c r="F91" s="111" t="s">
        <v>31</v>
      </c>
      <c r="G91" s="105" t="s">
        <v>54</v>
      </c>
      <c r="H91" s="105" t="s">
        <v>31</v>
      </c>
    </row>
    <row r="92" spans="1:8" ht="12.75" customHeight="1" x14ac:dyDescent="0.2">
      <c r="A92" s="103">
        <v>12</v>
      </c>
      <c r="C92" s="104">
        <v>1</v>
      </c>
      <c r="D92" s="61" t="s">
        <v>214</v>
      </c>
      <c r="F92" s="107">
        <v>42262</v>
      </c>
      <c r="G92" s="128"/>
      <c r="H92" s="20">
        <f>F92*E88</f>
        <v>4226200</v>
      </c>
    </row>
    <row r="93" spans="1:8" ht="12.75" customHeight="1" x14ac:dyDescent="0.2">
      <c r="C93" s="104"/>
      <c r="D93" s="61"/>
      <c r="G93" s="128"/>
    </row>
    <row r="94" spans="1:8" ht="12.75" customHeight="1" x14ac:dyDescent="0.2">
      <c r="C94" s="104"/>
      <c r="D94" s="97"/>
      <c r="E94" s="115"/>
      <c r="F94" s="112"/>
      <c r="G94" s="97"/>
    </row>
    <row r="95" spans="1:8" s="108" customFormat="1" ht="12.75" customHeight="1" x14ac:dyDescent="0.2">
      <c r="C95" s="101" t="s">
        <v>17</v>
      </c>
      <c r="D95" s="77" t="s">
        <v>16</v>
      </c>
      <c r="E95" s="257" t="s">
        <v>15</v>
      </c>
      <c r="F95" s="258"/>
      <c r="G95" s="263" t="s">
        <v>64</v>
      </c>
      <c r="H95" s="264"/>
    </row>
    <row r="96" spans="1:8" ht="12.75" customHeight="1" x14ac:dyDescent="0.2">
      <c r="B96" s="130"/>
      <c r="C96" s="103">
        <v>13</v>
      </c>
      <c r="D96" s="81" t="s">
        <v>233</v>
      </c>
      <c r="E96" s="259">
        <v>15</v>
      </c>
      <c r="F96" s="260"/>
      <c r="G96" s="261" t="s">
        <v>65</v>
      </c>
      <c r="H96" s="262" t="s">
        <v>65</v>
      </c>
    </row>
    <row r="97" spans="1:8" ht="12.75" customHeight="1" x14ac:dyDescent="0.2">
      <c r="C97" s="104"/>
      <c r="D97" s="97"/>
      <c r="E97" s="115"/>
      <c r="F97" s="112"/>
      <c r="G97" s="98"/>
      <c r="H97" s="98"/>
    </row>
    <row r="98" spans="1:8" ht="12.75" customHeight="1" x14ac:dyDescent="0.2">
      <c r="E98" s="256" t="s">
        <v>66</v>
      </c>
      <c r="F98" s="256"/>
      <c r="G98" s="265" t="s">
        <v>53</v>
      </c>
      <c r="H98" s="265"/>
    </row>
    <row r="99" spans="1:8" s="108" customFormat="1" ht="12.75" customHeight="1" x14ac:dyDescent="0.2">
      <c r="C99" s="106" t="s">
        <v>14</v>
      </c>
      <c r="D99" s="19" t="s">
        <v>5</v>
      </c>
      <c r="E99" s="116" t="s">
        <v>54</v>
      </c>
      <c r="F99" s="111" t="s">
        <v>31</v>
      </c>
      <c r="G99" s="105" t="s">
        <v>54</v>
      </c>
      <c r="H99" s="105" t="s">
        <v>31</v>
      </c>
    </row>
    <row r="100" spans="1:8" ht="12.75" customHeight="1" x14ac:dyDescent="0.2">
      <c r="A100" s="103">
        <v>13</v>
      </c>
      <c r="C100" s="104">
        <v>1</v>
      </c>
      <c r="D100" s="61" t="s">
        <v>214</v>
      </c>
      <c r="F100" s="107">
        <v>47177.5</v>
      </c>
      <c r="G100" s="128"/>
      <c r="H100" s="20">
        <f>F100*E96</f>
        <v>707662.5</v>
      </c>
    </row>
    <row r="101" spans="1:8" ht="12.75" customHeight="1" x14ac:dyDescent="0.2">
      <c r="C101" s="104"/>
      <c r="D101" s="97"/>
      <c r="E101" s="115"/>
      <c r="F101" s="112"/>
      <c r="G101" s="97"/>
    </row>
    <row r="102" spans="1:8" ht="12.75" customHeight="1" x14ac:dyDescent="0.2">
      <c r="C102" s="104"/>
      <c r="D102" s="97"/>
      <c r="E102" s="115"/>
      <c r="F102" s="112"/>
      <c r="G102" s="97"/>
    </row>
    <row r="103" spans="1:8" s="108" customFormat="1" ht="12.75" customHeight="1" x14ac:dyDescent="0.2">
      <c r="C103" s="101" t="s">
        <v>17</v>
      </c>
      <c r="D103" s="77" t="s">
        <v>16</v>
      </c>
      <c r="E103" s="257" t="s">
        <v>15</v>
      </c>
      <c r="F103" s="258"/>
      <c r="G103" s="263" t="s">
        <v>64</v>
      </c>
      <c r="H103" s="264"/>
    </row>
    <row r="104" spans="1:8" ht="12.75" customHeight="1" x14ac:dyDescent="0.2">
      <c r="B104" s="130"/>
      <c r="C104" s="103">
        <v>14</v>
      </c>
      <c r="D104" s="81" t="s">
        <v>235</v>
      </c>
      <c r="E104" s="259">
        <v>200</v>
      </c>
      <c r="F104" s="260"/>
      <c r="G104" s="261" t="s">
        <v>65</v>
      </c>
      <c r="H104" s="262" t="s">
        <v>65</v>
      </c>
    </row>
    <row r="105" spans="1:8" ht="12.75" customHeight="1" x14ac:dyDescent="0.2">
      <c r="C105" s="104"/>
      <c r="D105" s="97"/>
      <c r="E105" s="115"/>
      <c r="F105" s="112"/>
      <c r="G105" s="98"/>
      <c r="H105" s="98"/>
    </row>
    <row r="106" spans="1:8" ht="12.75" customHeight="1" x14ac:dyDescent="0.2">
      <c r="E106" s="256" t="s">
        <v>66</v>
      </c>
      <c r="F106" s="256"/>
      <c r="G106" s="265" t="s">
        <v>53</v>
      </c>
      <c r="H106" s="265"/>
    </row>
    <row r="107" spans="1:8" s="108" customFormat="1" ht="12.75" customHeight="1" x14ac:dyDescent="0.2">
      <c r="C107" s="106" t="s">
        <v>14</v>
      </c>
      <c r="D107" s="19" t="s">
        <v>5</v>
      </c>
      <c r="E107" s="116" t="s">
        <v>54</v>
      </c>
      <c r="F107" s="111" t="s">
        <v>31</v>
      </c>
      <c r="G107" s="105" t="s">
        <v>54</v>
      </c>
      <c r="H107" s="105" t="s">
        <v>31</v>
      </c>
    </row>
    <row r="108" spans="1:8" ht="12.75" customHeight="1" x14ac:dyDescent="0.2">
      <c r="A108" s="103">
        <v>14</v>
      </c>
      <c r="C108" s="104">
        <v>1</v>
      </c>
      <c r="D108" s="144" t="s">
        <v>214</v>
      </c>
      <c r="F108" s="107">
        <v>3378.7</v>
      </c>
      <c r="G108" s="128"/>
      <c r="H108" s="20">
        <f>F108*$E$104</f>
        <v>675740</v>
      </c>
    </row>
    <row r="109" spans="1:8" ht="12.75" customHeight="1" x14ac:dyDescent="0.2">
      <c r="A109" s="103">
        <v>14</v>
      </c>
      <c r="C109" s="104">
        <v>5</v>
      </c>
      <c r="D109" s="61" t="s">
        <v>218</v>
      </c>
      <c r="E109" s="115"/>
      <c r="F109" s="107">
        <v>2751.55</v>
      </c>
      <c r="G109" s="21"/>
      <c r="H109" s="20">
        <f>F109*$E$104</f>
        <v>550310</v>
      </c>
    </row>
    <row r="110" spans="1:8" ht="12.75" customHeight="1" x14ac:dyDescent="0.2">
      <c r="A110" s="103">
        <v>14</v>
      </c>
      <c r="C110" s="104">
        <v>6</v>
      </c>
      <c r="D110" s="145" t="s">
        <v>219</v>
      </c>
      <c r="E110" s="115"/>
      <c r="F110" s="107">
        <v>2486</v>
      </c>
      <c r="G110" s="21"/>
      <c r="H110" s="20">
        <f>F110*$E$104</f>
        <v>497200</v>
      </c>
    </row>
    <row r="111" spans="1:8" ht="12.75" customHeight="1" x14ac:dyDescent="0.2">
      <c r="C111" s="104"/>
      <c r="D111" s="97"/>
      <c r="E111" s="115"/>
      <c r="F111" s="112"/>
      <c r="G111" s="97"/>
    </row>
    <row r="112" spans="1:8" ht="12.75" customHeight="1" x14ac:dyDescent="0.2">
      <c r="C112" s="104"/>
      <c r="D112" s="97"/>
      <c r="E112" s="115"/>
      <c r="F112" s="112"/>
      <c r="G112" s="97"/>
    </row>
    <row r="113" spans="1:8" s="108" customFormat="1" ht="12.75" customHeight="1" x14ac:dyDescent="0.2">
      <c r="C113" s="101" t="s">
        <v>17</v>
      </c>
      <c r="D113" s="77" t="s">
        <v>16</v>
      </c>
      <c r="E113" s="257" t="s">
        <v>15</v>
      </c>
      <c r="F113" s="258"/>
      <c r="G113" s="263" t="s">
        <v>64</v>
      </c>
      <c r="H113" s="264"/>
    </row>
    <row r="114" spans="1:8" ht="12.75" customHeight="1" x14ac:dyDescent="0.2">
      <c r="B114" s="130"/>
      <c r="C114" s="103">
        <v>15</v>
      </c>
      <c r="D114" s="81" t="s">
        <v>234</v>
      </c>
      <c r="E114" s="259">
        <v>100</v>
      </c>
      <c r="F114" s="260"/>
      <c r="G114" s="261" t="s">
        <v>65</v>
      </c>
      <c r="H114" s="262" t="s">
        <v>65</v>
      </c>
    </row>
    <row r="115" spans="1:8" ht="12.75" customHeight="1" x14ac:dyDescent="0.2">
      <c r="C115" s="104"/>
      <c r="D115" s="97"/>
      <c r="E115" s="115"/>
      <c r="F115" s="112"/>
      <c r="G115" s="98"/>
      <c r="H115" s="98"/>
    </row>
    <row r="116" spans="1:8" ht="12.75" customHeight="1" x14ac:dyDescent="0.2">
      <c r="E116" s="256" t="s">
        <v>66</v>
      </c>
      <c r="F116" s="256"/>
      <c r="G116" s="265" t="s">
        <v>53</v>
      </c>
      <c r="H116" s="265"/>
    </row>
    <row r="117" spans="1:8" s="108" customFormat="1" ht="12.75" customHeight="1" x14ac:dyDescent="0.2">
      <c r="C117" s="106" t="s">
        <v>14</v>
      </c>
      <c r="D117" s="19" t="s">
        <v>5</v>
      </c>
      <c r="E117" s="116" t="s">
        <v>54</v>
      </c>
      <c r="F117" s="111" t="s">
        <v>31</v>
      </c>
      <c r="G117" s="105" t="s">
        <v>54</v>
      </c>
      <c r="H117" s="105" t="s">
        <v>31</v>
      </c>
    </row>
    <row r="118" spans="1:8" ht="12.75" customHeight="1" x14ac:dyDescent="0.2">
      <c r="A118" s="103">
        <v>15</v>
      </c>
      <c r="C118" s="104">
        <v>1</v>
      </c>
      <c r="D118" s="144" t="s">
        <v>214</v>
      </c>
      <c r="F118" s="107">
        <v>3378.7</v>
      </c>
      <c r="G118" s="128"/>
      <c r="H118" s="20">
        <f>F118*$E$114</f>
        <v>337870</v>
      </c>
    </row>
    <row r="119" spans="1:8" ht="12.75" customHeight="1" x14ac:dyDescent="0.2">
      <c r="A119" s="103">
        <v>15</v>
      </c>
      <c r="C119" s="104">
        <v>5</v>
      </c>
      <c r="D119" s="61" t="s">
        <v>218</v>
      </c>
      <c r="E119" s="115"/>
      <c r="F119" s="107">
        <v>2751.55</v>
      </c>
      <c r="G119" s="21"/>
      <c r="H119" s="20">
        <f>F119*$E$114</f>
        <v>275155</v>
      </c>
    </row>
    <row r="120" spans="1:8" ht="12.75" customHeight="1" x14ac:dyDescent="0.2">
      <c r="A120" s="103">
        <v>15</v>
      </c>
      <c r="C120" s="104">
        <v>6</v>
      </c>
      <c r="D120" s="145" t="s">
        <v>219</v>
      </c>
      <c r="E120" s="115"/>
      <c r="F120" s="107">
        <v>2599</v>
      </c>
      <c r="G120" s="21"/>
      <c r="H120" s="20">
        <f>F120*$E$114</f>
        <v>259900</v>
      </c>
    </row>
    <row r="121" spans="1:8" ht="12.75" customHeight="1" x14ac:dyDescent="0.2">
      <c r="C121" s="104"/>
      <c r="D121" s="97"/>
      <c r="E121" s="115"/>
      <c r="F121" s="112"/>
      <c r="G121" s="97"/>
    </row>
    <row r="122" spans="1:8" ht="12.75" customHeight="1" x14ac:dyDescent="0.2">
      <c r="C122" s="104"/>
      <c r="D122" s="97"/>
      <c r="E122" s="115"/>
      <c r="F122" s="112"/>
      <c r="G122" s="97"/>
    </row>
    <row r="123" spans="1:8" s="108" customFormat="1" ht="12.75" customHeight="1" x14ac:dyDescent="0.2">
      <c r="C123" s="101" t="s">
        <v>17</v>
      </c>
      <c r="D123" s="77" t="s">
        <v>16</v>
      </c>
      <c r="E123" s="257" t="s">
        <v>15</v>
      </c>
      <c r="F123" s="258"/>
      <c r="G123" s="263" t="s">
        <v>64</v>
      </c>
      <c r="H123" s="264"/>
    </row>
    <row r="124" spans="1:8" ht="12.75" customHeight="1" x14ac:dyDescent="0.2">
      <c r="B124" s="130"/>
      <c r="C124" s="103">
        <v>16</v>
      </c>
      <c r="D124" s="81" t="s">
        <v>236</v>
      </c>
      <c r="E124" s="259">
        <v>100</v>
      </c>
      <c r="F124" s="260"/>
      <c r="G124" s="261" t="s">
        <v>65</v>
      </c>
      <c r="H124" s="262" t="s">
        <v>65</v>
      </c>
    </row>
    <row r="125" spans="1:8" ht="12.75" customHeight="1" x14ac:dyDescent="0.2">
      <c r="C125" s="104"/>
      <c r="D125" s="97"/>
      <c r="E125" s="115"/>
      <c r="F125" s="112"/>
      <c r="G125" s="98"/>
      <c r="H125" s="98"/>
    </row>
    <row r="126" spans="1:8" ht="12.75" customHeight="1" x14ac:dyDescent="0.2">
      <c r="E126" s="256" t="s">
        <v>66</v>
      </c>
      <c r="F126" s="256"/>
      <c r="G126" s="265" t="s">
        <v>53</v>
      </c>
      <c r="H126" s="265"/>
    </row>
    <row r="127" spans="1:8" s="108" customFormat="1" ht="12.75" customHeight="1" x14ac:dyDescent="0.2">
      <c r="C127" s="106" t="s">
        <v>14</v>
      </c>
      <c r="D127" s="19" t="s">
        <v>5</v>
      </c>
      <c r="E127" s="116" t="s">
        <v>54</v>
      </c>
      <c r="F127" s="111" t="s">
        <v>31</v>
      </c>
      <c r="G127" s="105" t="s">
        <v>54</v>
      </c>
      <c r="H127" s="105" t="s">
        <v>31</v>
      </c>
    </row>
    <row r="128" spans="1:8" ht="12.75" customHeight="1" x14ac:dyDescent="0.2">
      <c r="A128" s="103">
        <v>16</v>
      </c>
      <c r="C128" s="104">
        <v>2</v>
      </c>
      <c r="D128" s="61" t="s">
        <v>215</v>
      </c>
      <c r="E128" s="117">
        <v>16.8935</v>
      </c>
      <c r="F128" s="107">
        <f>E128*$D$294</f>
        <v>8501.4849400000003</v>
      </c>
      <c r="G128" s="128">
        <f>E128*E124</f>
        <v>1689.35</v>
      </c>
      <c r="H128" s="20">
        <f>F128*E124</f>
        <v>850148.49400000006</v>
      </c>
    </row>
    <row r="129" spans="1:8" ht="12.75" customHeight="1" x14ac:dyDescent="0.2">
      <c r="A129" s="103">
        <v>16</v>
      </c>
      <c r="C129" s="104" t="s">
        <v>253</v>
      </c>
      <c r="D129" s="61" t="s">
        <v>215</v>
      </c>
      <c r="E129" s="115">
        <v>14.430099999999999</v>
      </c>
      <c r="F129" s="112">
        <f>E129*$D$294</f>
        <v>7261.8035239999999</v>
      </c>
      <c r="G129" s="128">
        <f>E129*E124</f>
        <v>1443.01</v>
      </c>
      <c r="H129" s="20">
        <f>F129*E124</f>
        <v>726180.35239999997</v>
      </c>
    </row>
    <row r="130" spans="1:8" ht="12.75" customHeight="1" x14ac:dyDescent="0.2">
      <c r="A130" s="103">
        <v>16</v>
      </c>
      <c r="C130" s="104">
        <v>5</v>
      </c>
      <c r="D130" s="61" t="s">
        <v>218</v>
      </c>
      <c r="E130" s="115"/>
      <c r="F130" s="112">
        <v>7556.31</v>
      </c>
      <c r="G130" s="21"/>
      <c r="H130" s="20">
        <f>F130*E124</f>
        <v>755631</v>
      </c>
    </row>
    <row r="131" spans="1:8" ht="12.75" customHeight="1" x14ac:dyDescent="0.2">
      <c r="C131" s="66"/>
      <c r="D131" s="61"/>
      <c r="G131" s="71"/>
    </row>
    <row r="132" spans="1:8" ht="12.75" customHeight="1" x14ac:dyDescent="0.2">
      <c r="C132" s="66"/>
      <c r="D132" s="97"/>
      <c r="E132" s="115"/>
      <c r="F132" s="112"/>
      <c r="G132" s="71"/>
    </row>
    <row r="133" spans="1:8" s="108" customFormat="1" ht="12.75" customHeight="1" x14ac:dyDescent="0.2">
      <c r="C133" s="101" t="s">
        <v>17</v>
      </c>
      <c r="D133" s="77" t="s">
        <v>16</v>
      </c>
      <c r="E133" s="257" t="s">
        <v>15</v>
      </c>
      <c r="F133" s="258"/>
      <c r="G133" s="263" t="s">
        <v>64</v>
      </c>
      <c r="H133" s="264"/>
    </row>
    <row r="134" spans="1:8" ht="12.75" customHeight="1" x14ac:dyDescent="0.2">
      <c r="B134" s="130"/>
      <c r="C134" s="103">
        <v>17</v>
      </c>
      <c r="D134" s="81" t="s">
        <v>240</v>
      </c>
      <c r="E134" s="259">
        <v>100</v>
      </c>
      <c r="F134" s="260"/>
      <c r="G134" s="261" t="s">
        <v>65</v>
      </c>
      <c r="H134" s="262" t="s">
        <v>65</v>
      </c>
    </row>
    <row r="135" spans="1:8" ht="12.75" customHeight="1" x14ac:dyDescent="0.2">
      <c r="C135" s="104"/>
      <c r="D135" s="97"/>
      <c r="E135" s="115"/>
      <c r="F135" s="112"/>
      <c r="G135" s="98"/>
      <c r="H135" s="98"/>
    </row>
    <row r="136" spans="1:8" ht="12.75" customHeight="1" x14ac:dyDescent="0.2">
      <c r="E136" s="256" t="s">
        <v>66</v>
      </c>
      <c r="F136" s="256"/>
      <c r="G136" s="265" t="s">
        <v>53</v>
      </c>
      <c r="H136" s="265"/>
    </row>
    <row r="137" spans="1:8" s="108" customFormat="1" ht="12.75" customHeight="1" x14ac:dyDescent="0.2">
      <c r="C137" s="106" t="s">
        <v>14</v>
      </c>
      <c r="D137" s="19" t="s">
        <v>5</v>
      </c>
      <c r="E137" s="116" t="s">
        <v>54</v>
      </c>
      <c r="F137" s="111" t="s">
        <v>31</v>
      </c>
      <c r="G137" s="105" t="s">
        <v>54</v>
      </c>
      <c r="H137" s="105" t="s">
        <v>31</v>
      </c>
    </row>
    <row r="138" spans="1:8" ht="12.75" customHeight="1" x14ac:dyDescent="0.2">
      <c r="A138" s="103">
        <v>17</v>
      </c>
      <c r="C138" s="104">
        <v>2</v>
      </c>
      <c r="D138" s="61" t="s">
        <v>215</v>
      </c>
      <c r="E138" s="117">
        <v>12.656000000000001</v>
      </c>
      <c r="F138" s="107">
        <f>E138*$D$294</f>
        <v>6369.0054400000008</v>
      </c>
      <c r="G138" s="128">
        <f>E138*E134</f>
        <v>1265.6000000000001</v>
      </c>
      <c r="H138" s="20">
        <f>F138*E134</f>
        <v>636900.54400000011</v>
      </c>
    </row>
    <row r="139" spans="1:8" ht="12.75" customHeight="1" x14ac:dyDescent="0.2">
      <c r="A139" s="103">
        <v>17</v>
      </c>
      <c r="C139" s="104" t="s">
        <v>253</v>
      </c>
      <c r="D139" s="61" t="s">
        <v>215</v>
      </c>
      <c r="E139" s="115">
        <v>12.43</v>
      </c>
      <c r="F139" s="112">
        <f>E139*$D$294</f>
        <v>6255.2731999999996</v>
      </c>
      <c r="G139" s="128">
        <f>E139*E134</f>
        <v>1243</v>
      </c>
      <c r="H139" s="20">
        <f>F139*E134</f>
        <v>625527.31999999995</v>
      </c>
    </row>
    <row r="140" spans="1:8" ht="12.75" customHeight="1" x14ac:dyDescent="0.2">
      <c r="A140" s="103">
        <v>17</v>
      </c>
      <c r="C140" s="104">
        <v>5</v>
      </c>
      <c r="D140" s="61" t="s">
        <v>218</v>
      </c>
      <c r="E140" s="115"/>
      <c r="F140" s="112">
        <v>7307.71</v>
      </c>
      <c r="G140" s="21"/>
      <c r="H140" s="20">
        <f>F140*E134</f>
        <v>730771</v>
      </c>
    </row>
    <row r="141" spans="1:8" ht="12.75" customHeight="1" x14ac:dyDescent="0.2">
      <c r="C141" s="66"/>
      <c r="D141" s="61"/>
      <c r="G141" s="71"/>
    </row>
    <row r="142" spans="1:8" ht="12.75" customHeight="1" x14ac:dyDescent="0.2">
      <c r="C142" s="66"/>
      <c r="D142" s="97"/>
      <c r="E142" s="115"/>
      <c r="F142" s="112"/>
      <c r="G142" s="71"/>
    </row>
    <row r="143" spans="1:8" s="108" customFormat="1" ht="12.75" customHeight="1" x14ac:dyDescent="0.2">
      <c r="C143" s="101" t="s">
        <v>17</v>
      </c>
      <c r="D143" s="77" t="s">
        <v>16</v>
      </c>
      <c r="E143" s="257" t="s">
        <v>15</v>
      </c>
      <c r="F143" s="258"/>
      <c r="G143" s="263" t="s">
        <v>64</v>
      </c>
      <c r="H143" s="264"/>
    </row>
    <row r="144" spans="1:8" ht="12.75" customHeight="1" x14ac:dyDescent="0.2">
      <c r="B144" s="130"/>
      <c r="C144" s="103">
        <v>18</v>
      </c>
      <c r="D144" s="81" t="s">
        <v>237</v>
      </c>
      <c r="E144" s="259">
        <v>100</v>
      </c>
      <c r="F144" s="260"/>
      <c r="G144" s="261" t="s">
        <v>65</v>
      </c>
      <c r="H144" s="262" t="s">
        <v>65</v>
      </c>
    </row>
    <row r="145" spans="1:8" ht="12.75" customHeight="1" x14ac:dyDescent="0.2">
      <c r="C145" s="104"/>
      <c r="D145" s="97"/>
      <c r="E145" s="115"/>
      <c r="F145" s="112"/>
      <c r="G145" s="98"/>
      <c r="H145" s="98"/>
    </row>
    <row r="146" spans="1:8" ht="12.75" customHeight="1" x14ac:dyDescent="0.2">
      <c r="E146" s="256" t="s">
        <v>66</v>
      </c>
      <c r="F146" s="256"/>
      <c r="G146" s="265" t="s">
        <v>53</v>
      </c>
      <c r="H146" s="265"/>
    </row>
    <row r="147" spans="1:8" s="108" customFormat="1" ht="12.75" customHeight="1" x14ac:dyDescent="0.2">
      <c r="C147" s="106" t="s">
        <v>14</v>
      </c>
      <c r="D147" s="19" t="s">
        <v>5</v>
      </c>
      <c r="E147" s="116" t="s">
        <v>54</v>
      </c>
      <c r="F147" s="111" t="s">
        <v>31</v>
      </c>
      <c r="G147" s="105" t="s">
        <v>54</v>
      </c>
      <c r="H147" s="105" t="s">
        <v>31</v>
      </c>
    </row>
    <row r="148" spans="1:8" ht="12.75" customHeight="1" x14ac:dyDescent="0.2">
      <c r="A148" s="103">
        <v>18</v>
      </c>
      <c r="C148" s="104">
        <v>2</v>
      </c>
      <c r="D148" s="61" t="s">
        <v>215</v>
      </c>
      <c r="E148" s="117">
        <v>13.390499999999999</v>
      </c>
      <c r="F148" s="107">
        <f>E148*$D$294</f>
        <v>6738.6352200000001</v>
      </c>
      <c r="G148" s="128">
        <f>E148*E144</f>
        <v>1339.05</v>
      </c>
      <c r="H148" s="20">
        <f>F148*E144</f>
        <v>673863.522</v>
      </c>
    </row>
    <row r="149" spans="1:8" ht="12.75" customHeight="1" x14ac:dyDescent="0.2">
      <c r="A149" s="103">
        <v>18</v>
      </c>
      <c r="C149" s="104" t="s">
        <v>253</v>
      </c>
      <c r="D149" s="61" t="s">
        <v>215</v>
      </c>
      <c r="E149" s="115">
        <v>13.1645</v>
      </c>
      <c r="F149" s="112">
        <f>E149*$D$294</f>
        <v>6624.9029799999998</v>
      </c>
      <c r="G149" s="128">
        <f>E149*E144</f>
        <v>1316.45</v>
      </c>
      <c r="H149" s="20">
        <f>F149*E144</f>
        <v>662490.29799999995</v>
      </c>
    </row>
    <row r="150" spans="1:8" ht="12.75" customHeight="1" x14ac:dyDescent="0.2">
      <c r="A150" s="103">
        <v>18</v>
      </c>
      <c r="C150" s="104">
        <v>5</v>
      </c>
      <c r="D150" s="61" t="s">
        <v>218</v>
      </c>
      <c r="E150" s="115"/>
      <c r="F150" s="112">
        <v>6807.12</v>
      </c>
      <c r="G150" s="21"/>
      <c r="H150" s="20">
        <f>F150*E144</f>
        <v>680712</v>
      </c>
    </row>
    <row r="151" spans="1:8" ht="12.75" customHeight="1" x14ac:dyDescent="0.2">
      <c r="C151" s="66"/>
      <c r="D151" s="61"/>
      <c r="F151" s="112"/>
      <c r="G151" s="71"/>
    </row>
    <row r="152" spans="1:8" ht="12.75" customHeight="1" x14ac:dyDescent="0.2">
      <c r="C152" s="66"/>
      <c r="D152" s="97"/>
      <c r="E152" s="115"/>
      <c r="F152" s="112"/>
      <c r="G152" s="71"/>
    </row>
    <row r="153" spans="1:8" s="108" customFormat="1" ht="12.75" customHeight="1" x14ac:dyDescent="0.2">
      <c r="C153" s="101" t="s">
        <v>17</v>
      </c>
      <c r="D153" s="77" t="s">
        <v>16</v>
      </c>
      <c r="E153" s="257" t="s">
        <v>15</v>
      </c>
      <c r="F153" s="258"/>
      <c r="G153" s="263" t="s">
        <v>64</v>
      </c>
      <c r="H153" s="264"/>
    </row>
    <row r="154" spans="1:8" ht="12.75" customHeight="1" x14ac:dyDescent="0.2">
      <c r="B154" s="130"/>
      <c r="C154" s="103">
        <v>19</v>
      </c>
      <c r="D154" s="81" t="s">
        <v>238</v>
      </c>
      <c r="E154" s="259">
        <v>300</v>
      </c>
      <c r="F154" s="260"/>
      <c r="G154" s="261" t="s">
        <v>65</v>
      </c>
      <c r="H154" s="262" t="s">
        <v>65</v>
      </c>
    </row>
    <row r="155" spans="1:8" ht="12.75" customHeight="1" x14ac:dyDescent="0.2">
      <c r="C155" s="104"/>
      <c r="D155" s="97"/>
      <c r="E155" s="115"/>
      <c r="F155" s="112"/>
      <c r="G155" s="98"/>
      <c r="H155" s="98"/>
    </row>
    <row r="156" spans="1:8" ht="12.75" customHeight="1" x14ac:dyDescent="0.2">
      <c r="E156" s="256" t="s">
        <v>66</v>
      </c>
      <c r="F156" s="256"/>
      <c r="G156" s="265" t="s">
        <v>53</v>
      </c>
      <c r="H156" s="265"/>
    </row>
    <row r="157" spans="1:8" s="108" customFormat="1" ht="12.75" customHeight="1" x14ac:dyDescent="0.2">
      <c r="C157" s="106" t="s">
        <v>14</v>
      </c>
      <c r="D157" s="19" t="s">
        <v>5</v>
      </c>
      <c r="E157" s="116" t="s">
        <v>54</v>
      </c>
      <c r="F157" s="111" t="s">
        <v>31</v>
      </c>
      <c r="G157" s="105" t="s">
        <v>54</v>
      </c>
      <c r="H157" s="105" t="s">
        <v>31</v>
      </c>
    </row>
    <row r="158" spans="1:8" ht="12.75" customHeight="1" x14ac:dyDescent="0.2">
      <c r="A158" s="103">
        <v>19</v>
      </c>
      <c r="C158" s="104">
        <v>2</v>
      </c>
      <c r="D158" s="61" t="s">
        <v>215</v>
      </c>
      <c r="E158" s="117">
        <v>14.079800000000001</v>
      </c>
      <c r="F158" s="107">
        <f>E158*$D$294</f>
        <v>7085.5185520000005</v>
      </c>
      <c r="G158" s="128">
        <f>E158*E154</f>
        <v>4223.9400000000005</v>
      </c>
      <c r="H158" s="20">
        <f>F158*E154</f>
        <v>2125655.5656000003</v>
      </c>
    </row>
    <row r="159" spans="1:8" ht="12.75" customHeight="1" x14ac:dyDescent="0.2">
      <c r="A159" s="103">
        <v>19</v>
      </c>
      <c r="C159" s="104" t="s">
        <v>253</v>
      </c>
      <c r="D159" s="61" t="s">
        <v>215</v>
      </c>
      <c r="E159" s="115">
        <v>10.655900000000001</v>
      </c>
      <c r="F159" s="112">
        <f>E159*$D$294</f>
        <v>5362.4751160000005</v>
      </c>
      <c r="G159" s="128">
        <f>E159*E154</f>
        <v>3196.7700000000004</v>
      </c>
      <c r="H159" s="20">
        <f>F159*E154</f>
        <v>1608742.5348000003</v>
      </c>
    </row>
    <row r="160" spans="1:8" ht="12.75" customHeight="1" x14ac:dyDescent="0.2">
      <c r="A160" s="103">
        <v>19</v>
      </c>
      <c r="C160" s="104">
        <v>5</v>
      </c>
      <c r="D160" s="61" t="s">
        <v>218</v>
      </c>
      <c r="E160" s="115"/>
      <c r="F160" s="112">
        <v>5607.06</v>
      </c>
      <c r="G160" s="21"/>
      <c r="H160" s="20">
        <f>F160*E154</f>
        <v>1682118.0000000002</v>
      </c>
    </row>
    <row r="161" spans="1:8" ht="12.75" customHeight="1" x14ac:dyDescent="0.2">
      <c r="A161" s="103">
        <v>19</v>
      </c>
      <c r="C161" s="104">
        <v>6</v>
      </c>
      <c r="D161" s="142" t="s">
        <v>219</v>
      </c>
      <c r="E161" s="115"/>
      <c r="F161" s="112">
        <v>6102</v>
      </c>
      <c r="G161" s="21"/>
      <c r="H161" s="20">
        <f>F161*E154</f>
        <v>1830600</v>
      </c>
    </row>
    <row r="162" spans="1:8" ht="12.75" customHeight="1" x14ac:dyDescent="0.2">
      <c r="C162" s="66"/>
      <c r="D162" s="61"/>
      <c r="G162" s="71"/>
    </row>
    <row r="163" spans="1:8" ht="12.75" customHeight="1" x14ac:dyDescent="0.2">
      <c r="C163" s="66"/>
      <c r="D163" s="97"/>
      <c r="E163" s="115"/>
      <c r="F163" s="112"/>
      <c r="G163" s="71"/>
    </row>
    <row r="164" spans="1:8" s="108" customFormat="1" ht="12.75" customHeight="1" x14ac:dyDescent="0.2">
      <c r="C164" s="101" t="s">
        <v>17</v>
      </c>
      <c r="D164" s="77" t="s">
        <v>16</v>
      </c>
      <c r="E164" s="257" t="s">
        <v>15</v>
      </c>
      <c r="F164" s="258"/>
      <c r="G164" s="263" t="s">
        <v>64</v>
      </c>
      <c r="H164" s="264"/>
    </row>
    <row r="165" spans="1:8" ht="12.75" customHeight="1" x14ac:dyDescent="0.2">
      <c r="B165" s="130"/>
      <c r="C165" s="103">
        <v>20</v>
      </c>
      <c r="D165" s="81" t="s">
        <v>239</v>
      </c>
      <c r="E165" s="259">
        <v>20</v>
      </c>
      <c r="F165" s="260"/>
      <c r="G165" s="261" t="s">
        <v>65</v>
      </c>
      <c r="H165" s="262" t="s">
        <v>65</v>
      </c>
    </row>
    <row r="166" spans="1:8" ht="12.75" customHeight="1" x14ac:dyDescent="0.2">
      <c r="C166" s="104"/>
      <c r="D166" s="97"/>
      <c r="E166" s="115"/>
      <c r="F166" s="112"/>
      <c r="G166" s="98"/>
      <c r="H166" s="98"/>
    </row>
    <row r="167" spans="1:8" ht="12.75" customHeight="1" x14ac:dyDescent="0.2">
      <c r="E167" s="256" t="s">
        <v>66</v>
      </c>
      <c r="F167" s="256"/>
      <c r="G167" s="265" t="s">
        <v>53</v>
      </c>
      <c r="H167" s="265"/>
    </row>
    <row r="168" spans="1:8" s="108" customFormat="1" ht="12.75" customHeight="1" x14ac:dyDescent="0.2">
      <c r="C168" s="106" t="s">
        <v>14</v>
      </c>
      <c r="D168" s="19" t="s">
        <v>5</v>
      </c>
      <c r="E168" s="116" t="s">
        <v>54</v>
      </c>
      <c r="F168" s="111" t="s">
        <v>31</v>
      </c>
      <c r="G168" s="105" t="s">
        <v>54</v>
      </c>
      <c r="H168" s="105" t="s">
        <v>31</v>
      </c>
    </row>
    <row r="169" spans="1:8" ht="12.75" customHeight="1" x14ac:dyDescent="0.2">
      <c r="A169" s="103">
        <v>20</v>
      </c>
      <c r="C169" s="104">
        <v>2</v>
      </c>
      <c r="D169" s="61" t="s">
        <v>215</v>
      </c>
      <c r="E169" s="117">
        <v>101.7</v>
      </c>
      <c r="F169" s="107">
        <f>E169*$D$294</f>
        <v>51179.508000000002</v>
      </c>
      <c r="G169" s="128">
        <f>E169*E165</f>
        <v>2034</v>
      </c>
      <c r="H169" s="20">
        <f>F169*E165</f>
        <v>1023590.16</v>
      </c>
    </row>
    <row r="170" spans="1:8" ht="12.75" customHeight="1" x14ac:dyDescent="0.2">
      <c r="A170" s="103">
        <v>20</v>
      </c>
      <c r="C170" s="104" t="s">
        <v>253</v>
      </c>
      <c r="D170" s="61" t="s">
        <v>215</v>
      </c>
      <c r="E170" s="115">
        <v>101.7</v>
      </c>
      <c r="F170" s="112">
        <f>E170*$D$294</f>
        <v>51179.508000000002</v>
      </c>
      <c r="G170" s="128">
        <f>E170*E165</f>
        <v>2034</v>
      </c>
      <c r="H170" s="20">
        <f>F170*E165</f>
        <v>1023590.16</v>
      </c>
    </row>
    <row r="171" spans="1:8" ht="12.75" customHeight="1" x14ac:dyDescent="0.2">
      <c r="C171" s="66"/>
      <c r="D171" s="61"/>
      <c r="G171" s="71"/>
    </row>
    <row r="172" spans="1:8" ht="12.75" customHeight="1" x14ac:dyDescent="0.2">
      <c r="C172" s="66"/>
      <c r="D172" s="97"/>
      <c r="E172" s="115"/>
      <c r="F172" s="112"/>
      <c r="G172" s="71"/>
    </row>
    <row r="173" spans="1:8" s="108" customFormat="1" ht="12.75" customHeight="1" x14ac:dyDescent="0.2">
      <c r="C173" s="101" t="s">
        <v>17</v>
      </c>
      <c r="D173" s="77" t="s">
        <v>16</v>
      </c>
      <c r="E173" s="257" t="s">
        <v>15</v>
      </c>
      <c r="F173" s="258"/>
      <c r="G173" s="263" t="s">
        <v>64</v>
      </c>
      <c r="H173" s="264"/>
    </row>
    <row r="174" spans="1:8" ht="12.75" customHeight="1" x14ac:dyDescent="0.2">
      <c r="B174" s="130"/>
      <c r="C174" s="103">
        <v>21</v>
      </c>
      <c r="D174" s="81" t="s">
        <v>241</v>
      </c>
      <c r="E174" s="259">
        <v>125</v>
      </c>
      <c r="F174" s="260"/>
      <c r="G174" s="261" t="s">
        <v>65</v>
      </c>
      <c r="H174" s="262" t="s">
        <v>65</v>
      </c>
    </row>
    <row r="175" spans="1:8" ht="12.75" customHeight="1" x14ac:dyDescent="0.2">
      <c r="C175" s="104"/>
      <c r="D175" s="97"/>
      <c r="E175" s="115"/>
      <c r="F175" s="112"/>
      <c r="G175" s="98"/>
      <c r="H175" s="98"/>
    </row>
    <row r="176" spans="1:8" ht="12.75" customHeight="1" x14ac:dyDescent="0.2">
      <c r="E176" s="256" t="s">
        <v>66</v>
      </c>
      <c r="F176" s="256"/>
      <c r="G176" s="265" t="s">
        <v>53</v>
      </c>
      <c r="H176" s="265"/>
    </row>
    <row r="177" spans="1:8" s="108" customFormat="1" ht="12.75" customHeight="1" x14ac:dyDescent="0.2">
      <c r="C177" s="106" t="s">
        <v>14</v>
      </c>
      <c r="D177" s="19" t="s">
        <v>5</v>
      </c>
      <c r="E177" s="116" t="s">
        <v>54</v>
      </c>
      <c r="F177" s="111" t="s">
        <v>31</v>
      </c>
      <c r="G177" s="105" t="s">
        <v>54</v>
      </c>
      <c r="H177" s="105" t="s">
        <v>31</v>
      </c>
    </row>
    <row r="178" spans="1:8" ht="12.75" customHeight="1" x14ac:dyDescent="0.2">
      <c r="A178" s="103">
        <v>21</v>
      </c>
      <c r="C178" s="104">
        <v>2</v>
      </c>
      <c r="D178" s="61" t="s">
        <v>215</v>
      </c>
      <c r="E178" s="117">
        <v>56.5</v>
      </c>
      <c r="F178" s="107">
        <f>E178*$D$294</f>
        <v>28433.06</v>
      </c>
      <c r="G178" s="128">
        <f>E178*E174</f>
        <v>7062.5</v>
      </c>
      <c r="H178" s="20">
        <f>F178*E174</f>
        <v>3554132.5</v>
      </c>
    </row>
    <row r="179" spans="1:8" ht="12.75" customHeight="1" x14ac:dyDescent="0.2">
      <c r="A179" s="103">
        <v>21</v>
      </c>
      <c r="C179" s="104" t="s">
        <v>253</v>
      </c>
      <c r="D179" s="61" t="s">
        <v>215</v>
      </c>
      <c r="E179" s="115">
        <v>56.5</v>
      </c>
      <c r="F179" s="112">
        <f>E179*$D$294</f>
        <v>28433.06</v>
      </c>
      <c r="G179" s="128">
        <f>E179*E174</f>
        <v>7062.5</v>
      </c>
      <c r="H179" s="20">
        <f>F179*E174</f>
        <v>3554132.5</v>
      </c>
    </row>
    <row r="180" spans="1:8" ht="12.75" customHeight="1" x14ac:dyDescent="0.2">
      <c r="C180" s="104"/>
      <c r="D180" s="97"/>
      <c r="E180" s="115"/>
      <c r="F180" s="112"/>
      <c r="G180" s="97"/>
    </row>
    <row r="181" spans="1:8" ht="12.75" customHeight="1" x14ac:dyDescent="0.2">
      <c r="C181" s="104"/>
      <c r="D181" s="97"/>
      <c r="E181" s="115"/>
      <c r="F181" s="112"/>
      <c r="G181" s="97"/>
    </row>
    <row r="182" spans="1:8" s="108" customFormat="1" ht="12.75" customHeight="1" x14ac:dyDescent="0.2">
      <c r="C182" s="101" t="s">
        <v>17</v>
      </c>
      <c r="D182" s="77" t="s">
        <v>16</v>
      </c>
      <c r="E182" s="257" t="s">
        <v>15</v>
      </c>
      <c r="F182" s="258"/>
      <c r="G182" s="263" t="s">
        <v>64</v>
      </c>
      <c r="H182" s="264"/>
    </row>
    <row r="183" spans="1:8" ht="12.75" customHeight="1" x14ac:dyDescent="0.2">
      <c r="B183" s="130"/>
      <c r="C183" s="103">
        <v>22</v>
      </c>
      <c r="D183" s="81" t="s">
        <v>242</v>
      </c>
      <c r="E183" s="259">
        <v>85</v>
      </c>
      <c r="F183" s="260"/>
      <c r="G183" s="261" t="s">
        <v>65</v>
      </c>
      <c r="H183" s="262" t="s">
        <v>65</v>
      </c>
    </row>
    <row r="184" spans="1:8" ht="12.75" customHeight="1" x14ac:dyDescent="0.2">
      <c r="C184" s="104"/>
      <c r="D184" s="97"/>
      <c r="E184" s="115"/>
      <c r="F184" s="112"/>
      <c r="G184" s="98"/>
      <c r="H184" s="98"/>
    </row>
    <row r="185" spans="1:8" ht="12.75" customHeight="1" x14ac:dyDescent="0.2">
      <c r="E185" s="256" t="s">
        <v>66</v>
      </c>
      <c r="F185" s="256"/>
      <c r="G185" s="265" t="s">
        <v>53</v>
      </c>
      <c r="H185" s="265"/>
    </row>
    <row r="186" spans="1:8" s="108" customFormat="1" ht="12.75" customHeight="1" x14ac:dyDescent="0.2">
      <c r="C186" s="106" t="s">
        <v>14</v>
      </c>
      <c r="D186" s="19" t="s">
        <v>5</v>
      </c>
      <c r="E186" s="116" t="s">
        <v>54</v>
      </c>
      <c r="F186" s="111" t="s">
        <v>31</v>
      </c>
      <c r="G186" s="105" t="s">
        <v>54</v>
      </c>
      <c r="H186" s="105" t="s">
        <v>31</v>
      </c>
    </row>
    <row r="187" spans="1:8" ht="12.75" customHeight="1" x14ac:dyDescent="0.2">
      <c r="A187" s="103">
        <v>22</v>
      </c>
      <c r="C187" s="104">
        <v>2</v>
      </c>
      <c r="D187" s="61" t="s">
        <v>215</v>
      </c>
      <c r="E187" s="117">
        <v>36.725000000000001</v>
      </c>
      <c r="F187" s="107">
        <f>E187*$D$294</f>
        <v>18481.489000000001</v>
      </c>
      <c r="G187" s="128">
        <f>E187*E183</f>
        <v>3121.625</v>
      </c>
      <c r="H187" s="20">
        <f>F187*E183</f>
        <v>1570926.5650000002</v>
      </c>
    </row>
    <row r="188" spans="1:8" ht="12.75" customHeight="1" x14ac:dyDescent="0.2">
      <c r="A188" s="103">
        <v>22</v>
      </c>
      <c r="C188" s="104" t="s">
        <v>253</v>
      </c>
      <c r="D188" s="61" t="s">
        <v>215</v>
      </c>
      <c r="E188" s="115">
        <v>36.725000000000001</v>
      </c>
      <c r="F188" s="112">
        <f>E188*$D$294</f>
        <v>18481.489000000001</v>
      </c>
      <c r="G188" s="128">
        <f>E188*E183</f>
        <v>3121.625</v>
      </c>
      <c r="H188" s="20">
        <f>F188*E183</f>
        <v>1570926.5650000002</v>
      </c>
    </row>
    <row r="189" spans="1:8" ht="12.75" customHeight="1" x14ac:dyDescent="0.2">
      <c r="C189" s="66"/>
      <c r="D189" s="61"/>
      <c r="E189" s="115"/>
      <c r="F189" s="112"/>
      <c r="G189" s="71"/>
    </row>
    <row r="190" spans="1:8" ht="12.75" customHeight="1" x14ac:dyDescent="0.2">
      <c r="C190" s="104"/>
      <c r="D190" s="97"/>
      <c r="E190" s="115"/>
      <c r="F190" s="112"/>
      <c r="G190" s="97"/>
    </row>
    <row r="191" spans="1:8" s="108" customFormat="1" ht="12.75" customHeight="1" x14ac:dyDescent="0.2">
      <c r="C191" s="101" t="s">
        <v>17</v>
      </c>
      <c r="D191" s="77" t="s">
        <v>16</v>
      </c>
      <c r="E191" s="257" t="s">
        <v>15</v>
      </c>
      <c r="F191" s="258"/>
      <c r="G191" s="263" t="s">
        <v>64</v>
      </c>
      <c r="H191" s="264"/>
    </row>
    <row r="192" spans="1:8" ht="12.75" customHeight="1" x14ac:dyDescent="0.2">
      <c r="B192" s="130"/>
      <c r="C192" s="103">
        <v>23</v>
      </c>
      <c r="D192" s="81" t="s">
        <v>243</v>
      </c>
      <c r="E192" s="259">
        <v>200</v>
      </c>
      <c r="F192" s="260"/>
      <c r="G192" s="261" t="s">
        <v>65</v>
      </c>
      <c r="H192" s="262" t="s">
        <v>65</v>
      </c>
    </row>
    <row r="193" spans="1:8" ht="12.75" customHeight="1" x14ac:dyDescent="0.2">
      <c r="C193" s="104"/>
      <c r="D193" s="97"/>
      <c r="E193" s="115"/>
      <c r="F193" s="112"/>
      <c r="G193" s="98"/>
      <c r="H193" s="98"/>
    </row>
    <row r="194" spans="1:8" ht="12.75" customHeight="1" x14ac:dyDescent="0.2">
      <c r="E194" s="268" t="s">
        <v>66</v>
      </c>
      <c r="F194" s="269"/>
      <c r="G194" s="266" t="s">
        <v>53</v>
      </c>
      <c r="H194" s="267"/>
    </row>
    <row r="195" spans="1:8" s="108" customFormat="1" ht="12.75" customHeight="1" x14ac:dyDescent="0.2">
      <c r="C195" s="106" t="s">
        <v>14</v>
      </c>
      <c r="D195" s="19" t="s">
        <v>5</v>
      </c>
      <c r="E195" s="116" t="s">
        <v>54</v>
      </c>
      <c r="F195" s="105" t="s">
        <v>31</v>
      </c>
      <c r="G195" s="105" t="s">
        <v>54</v>
      </c>
      <c r="H195" s="105" t="s">
        <v>31</v>
      </c>
    </row>
    <row r="196" spans="1:8" ht="12.75" customHeight="1" x14ac:dyDescent="0.2">
      <c r="A196" s="103">
        <v>23</v>
      </c>
      <c r="C196" s="104">
        <v>2</v>
      </c>
      <c r="D196" s="61" t="s">
        <v>215</v>
      </c>
      <c r="E196" s="117">
        <v>56.5</v>
      </c>
      <c r="F196" s="107">
        <f>E196*$D$294</f>
        <v>28433.06</v>
      </c>
      <c r="G196" s="128">
        <f>E196*E192</f>
        <v>11300</v>
      </c>
      <c r="H196" s="20">
        <f>F196*E192</f>
        <v>5686612</v>
      </c>
    </row>
    <row r="197" spans="1:8" ht="12.75" customHeight="1" x14ac:dyDescent="0.2">
      <c r="A197" s="103">
        <v>23</v>
      </c>
      <c r="C197" s="104" t="s">
        <v>253</v>
      </c>
      <c r="D197" s="61" t="s">
        <v>215</v>
      </c>
      <c r="E197" s="115">
        <v>56.5</v>
      </c>
      <c r="F197" s="112">
        <f>E197*$D$294</f>
        <v>28433.06</v>
      </c>
      <c r="G197" s="128">
        <f>E197*E192</f>
        <v>11300</v>
      </c>
      <c r="H197" s="20">
        <f>F197*E192</f>
        <v>5686612</v>
      </c>
    </row>
    <row r="198" spans="1:8" ht="12.75" customHeight="1" x14ac:dyDescent="0.2">
      <c r="C198" s="66"/>
      <c r="D198" s="61"/>
      <c r="E198" s="115"/>
      <c r="F198" s="112"/>
      <c r="G198" s="71"/>
    </row>
    <row r="199" spans="1:8" ht="12.75" customHeight="1" x14ac:dyDescent="0.2">
      <c r="C199" s="104"/>
      <c r="D199" s="97"/>
      <c r="E199" s="115"/>
      <c r="F199" s="112"/>
      <c r="G199" s="97"/>
    </row>
    <row r="200" spans="1:8" s="108" customFormat="1" ht="12.75" customHeight="1" x14ac:dyDescent="0.2">
      <c r="C200" s="101" t="s">
        <v>17</v>
      </c>
      <c r="D200" s="77" t="s">
        <v>16</v>
      </c>
      <c r="E200" s="257" t="s">
        <v>15</v>
      </c>
      <c r="F200" s="258"/>
      <c r="G200" s="263" t="s">
        <v>64</v>
      </c>
      <c r="H200" s="264"/>
    </row>
    <row r="201" spans="1:8" ht="12.75" customHeight="1" x14ac:dyDescent="0.2">
      <c r="B201" s="130"/>
      <c r="C201" s="103">
        <v>24</v>
      </c>
      <c r="D201" s="81" t="s">
        <v>244</v>
      </c>
      <c r="E201" s="259">
        <v>150</v>
      </c>
      <c r="F201" s="260"/>
      <c r="G201" s="261" t="s">
        <v>65</v>
      </c>
      <c r="H201" s="262" t="s">
        <v>65</v>
      </c>
    </row>
    <row r="202" spans="1:8" ht="12.75" customHeight="1" x14ac:dyDescent="0.2">
      <c r="C202" s="104"/>
      <c r="D202" s="97"/>
      <c r="E202" s="115"/>
      <c r="F202" s="112"/>
      <c r="G202" s="98"/>
      <c r="H202" s="98"/>
    </row>
    <row r="203" spans="1:8" ht="12.75" customHeight="1" x14ac:dyDescent="0.2">
      <c r="E203" s="268" t="s">
        <v>66</v>
      </c>
      <c r="F203" s="269"/>
      <c r="G203" s="266" t="s">
        <v>53</v>
      </c>
      <c r="H203" s="267"/>
    </row>
    <row r="204" spans="1:8" s="108" customFormat="1" ht="12.75" customHeight="1" x14ac:dyDescent="0.2">
      <c r="C204" s="106" t="s">
        <v>14</v>
      </c>
      <c r="D204" s="19" t="s">
        <v>5</v>
      </c>
      <c r="E204" s="116" t="s">
        <v>54</v>
      </c>
      <c r="F204" s="105" t="s">
        <v>31</v>
      </c>
      <c r="G204" s="105" t="s">
        <v>54</v>
      </c>
      <c r="H204" s="105" t="s">
        <v>31</v>
      </c>
    </row>
    <row r="205" spans="1:8" ht="12.75" customHeight="1" x14ac:dyDescent="0.2">
      <c r="A205" s="103">
        <v>24</v>
      </c>
      <c r="C205" s="104">
        <v>2</v>
      </c>
      <c r="D205" s="61" t="s">
        <v>215</v>
      </c>
      <c r="E205" s="117">
        <v>11.413</v>
      </c>
      <c r="F205" s="107">
        <f>E205*$D$294</f>
        <v>5743.4781200000007</v>
      </c>
      <c r="G205" s="128">
        <f>E205*E201</f>
        <v>1711.95</v>
      </c>
      <c r="H205" s="20">
        <f>F205*E201</f>
        <v>861521.71800000011</v>
      </c>
    </row>
    <row r="206" spans="1:8" ht="12.75" customHeight="1" x14ac:dyDescent="0.2">
      <c r="A206" s="103">
        <v>24</v>
      </c>
      <c r="C206" s="104" t="s">
        <v>253</v>
      </c>
      <c r="D206" s="61" t="s">
        <v>215</v>
      </c>
      <c r="E206" s="115">
        <v>11.413</v>
      </c>
      <c r="F206" s="112">
        <f>E206*$D$294</f>
        <v>5743.4781200000007</v>
      </c>
      <c r="G206" s="128">
        <f>E206*E201</f>
        <v>1711.95</v>
      </c>
      <c r="H206" s="20">
        <f>F206*E201</f>
        <v>861521.71800000011</v>
      </c>
    </row>
    <row r="207" spans="1:8" ht="12.75" customHeight="1" x14ac:dyDescent="0.2">
      <c r="A207" s="103">
        <v>24</v>
      </c>
      <c r="C207" s="104">
        <v>5</v>
      </c>
      <c r="D207" s="61" t="s">
        <v>218</v>
      </c>
      <c r="E207" s="115"/>
      <c r="F207" s="112">
        <v>8791.4</v>
      </c>
      <c r="G207" s="21"/>
      <c r="H207" s="20">
        <f>F207*E201</f>
        <v>1318710</v>
      </c>
    </row>
    <row r="208" spans="1:8" ht="12.75" customHeight="1" x14ac:dyDescent="0.2">
      <c r="C208" s="66"/>
      <c r="D208" s="61"/>
      <c r="E208" s="115"/>
      <c r="F208" s="112"/>
      <c r="G208" s="71"/>
    </row>
    <row r="209" spans="1:8" ht="12.75" customHeight="1" x14ac:dyDescent="0.2">
      <c r="C209" s="104"/>
      <c r="D209" s="97"/>
      <c r="E209" s="115"/>
      <c r="F209" s="112"/>
      <c r="G209" s="97"/>
    </row>
    <row r="210" spans="1:8" s="108" customFormat="1" ht="12.75" customHeight="1" x14ac:dyDescent="0.2">
      <c r="C210" s="101" t="s">
        <v>17</v>
      </c>
      <c r="D210" s="77" t="s">
        <v>16</v>
      </c>
      <c r="E210" s="257" t="s">
        <v>15</v>
      </c>
      <c r="F210" s="258"/>
      <c r="G210" s="263" t="s">
        <v>64</v>
      </c>
      <c r="H210" s="264"/>
    </row>
    <row r="211" spans="1:8" ht="12.75" customHeight="1" x14ac:dyDescent="0.2">
      <c r="B211" s="130"/>
      <c r="C211" s="103">
        <v>25</v>
      </c>
      <c r="D211" s="81" t="s">
        <v>245</v>
      </c>
      <c r="E211" s="259">
        <v>10</v>
      </c>
      <c r="F211" s="260"/>
      <c r="G211" s="261" t="s">
        <v>65</v>
      </c>
      <c r="H211" s="262" t="s">
        <v>65</v>
      </c>
    </row>
    <row r="212" spans="1:8" ht="12.75" customHeight="1" x14ac:dyDescent="0.2">
      <c r="C212" s="104"/>
      <c r="D212" s="97"/>
      <c r="E212" s="115"/>
      <c r="F212" s="112"/>
      <c r="G212" s="98"/>
      <c r="H212" s="98"/>
    </row>
    <row r="213" spans="1:8" ht="12.75" customHeight="1" x14ac:dyDescent="0.2">
      <c r="E213" s="268" t="s">
        <v>66</v>
      </c>
      <c r="F213" s="269"/>
      <c r="G213" s="266" t="s">
        <v>53</v>
      </c>
      <c r="H213" s="267"/>
    </row>
    <row r="214" spans="1:8" s="108" customFormat="1" ht="12.75" customHeight="1" x14ac:dyDescent="0.2">
      <c r="C214" s="106" t="s">
        <v>14</v>
      </c>
      <c r="D214" s="19" t="s">
        <v>5</v>
      </c>
      <c r="E214" s="116" t="s">
        <v>54</v>
      </c>
      <c r="F214" s="105" t="s">
        <v>31</v>
      </c>
      <c r="G214" s="105" t="s">
        <v>54</v>
      </c>
      <c r="H214" s="105" t="s">
        <v>31</v>
      </c>
    </row>
    <row r="215" spans="1:8" ht="12.75" customHeight="1" x14ac:dyDescent="0.2">
      <c r="A215" s="103">
        <v>25</v>
      </c>
      <c r="C215" s="104">
        <v>2</v>
      </c>
      <c r="D215" s="61" t="s">
        <v>215</v>
      </c>
      <c r="E215" s="117">
        <v>95.484999999999999</v>
      </c>
      <c r="F215" s="107">
        <f>E215*$D$294</f>
        <v>48051.871400000004</v>
      </c>
      <c r="G215" s="128">
        <f>E215*E211</f>
        <v>954.85</v>
      </c>
      <c r="H215" s="20">
        <f>F215*E211</f>
        <v>480518.71400000004</v>
      </c>
    </row>
    <row r="216" spans="1:8" ht="12.75" customHeight="1" x14ac:dyDescent="0.2">
      <c r="A216" s="103">
        <v>25</v>
      </c>
      <c r="C216" s="104" t="s">
        <v>253</v>
      </c>
      <c r="D216" s="61" t="s">
        <v>215</v>
      </c>
      <c r="E216" s="115">
        <v>95.484999999999999</v>
      </c>
      <c r="F216" s="112">
        <f>E216*$D$294</f>
        <v>48051.871400000004</v>
      </c>
      <c r="G216" s="128">
        <f>E216*E211</f>
        <v>954.85</v>
      </c>
      <c r="H216" s="20">
        <f>F216*E211</f>
        <v>480518.71400000004</v>
      </c>
    </row>
    <row r="217" spans="1:8" ht="12.75" customHeight="1" x14ac:dyDescent="0.2">
      <c r="C217" s="66"/>
      <c r="D217" s="61"/>
      <c r="G217" s="71"/>
    </row>
    <row r="218" spans="1:8" ht="12.75" customHeight="1" x14ac:dyDescent="0.2">
      <c r="C218" s="104"/>
      <c r="D218" s="97"/>
      <c r="E218" s="115"/>
      <c r="F218" s="112"/>
      <c r="G218" s="97"/>
    </row>
    <row r="219" spans="1:8" s="108" customFormat="1" ht="12.75" customHeight="1" x14ac:dyDescent="0.2">
      <c r="C219" s="101" t="s">
        <v>17</v>
      </c>
      <c r="D219" s="77" t="s">
        <v>16</v>
      </c>
      <c r="E219" s="257" t="s">
        <v>15</v>
      </c>
      <c r="F219" s="258"/>
      <c r="G219" s="263" t="s">
        <v>64</v>
      </c>
      <c r="H219" s="264"/>
    </row>
    <row r="220" spans="1:8" ht="12.75" customHeight="1" x14ac:dyDescent="0.2">
      <c r="B220" s="130"/>
      <c r="C220" s="103">
        <v>26</v>
      </c>
      <c r="D220" s="81" t="s">
        <v>246</v>
      </c>
      <c r="E220" s="259">
        <v>150</v>
      </c>
      <c r="F220" s="260"/>
      <c r="G220" s="261" t="s">
        <v>65</v>
      </c>
      <c r="H220" s="262" t="s">
        <v>65</v>
      </c>
    </row>
    <row r="221" spans="1:8" ht="12.75" customHeight="1" x14ac:dyDescent="0.2">
      <c r="C221" s="104"/>
      <c r="D221" s="97"/>
      <c r="E221" s="115"/>
      <c r="F221" s="112"/>
      <c r="G221" s="98"/>
      <c r="H221" s="98"/>
    </row>
    <row r="222" spans="1:8" ht="12.75" customHeight="1" x14ac:dyDescent="0.2">
      <c r="E222" s="268" t="s">
        <v>66</v>
      </c>
      <c r="F222" s="269"/>
      <c r="G222" s="266" t="s">
        <v>53</v>
      </c>
      <c r="H222" s="267"/>
    </row>
    <row r="223" spans="1:8" s="108" customFormat="1" ht="12.75" customHeight="1" x14ac:dyDescent="0.2">
      <c r="C223" s="106" t="s">
        <v>14</v>
      </c>
      <c r="D223" s="19" t="s">
        <v>5</v>
      </c>
      <c r="E223" s="116" t="s">
        <v>54</v>
      </c>
      <c r="F223" s="105" t="s">
        <v>31</v>
      </c>
      <c r="G223" s="105" t="s">
        <v>54</v>
      </c>
      <c r="H223" s="105" t="s">
        <v>31</v>
      </c>
    </row>
    <row r="224" spans="1:8" ht="12.75" customHeight="1" x14ac:dyDescent="0.2">
      <c r="A224" s="103">
        <v>26</v>
      </c>
      <c r="C224" s="104">
        <v>2</v>
      </c>
      <c r="D224" s="61" t="s">
        <v>215</v>
      </c>
      <c r="E224" s="117">
        <v>60.454999999999998</v>
      </c>
      <c r="F224" s="107">
        <f>E224*$D$294</f>
        <v>30423.374199999998</v>
      </c>
      <c r="G224" s="128">
        <f>E224*E220</f>
        <v>9068.25</v>
      </c>
      <c r="H224" s="20">
        <f>F224*E220</f>
        <v>4563506.13</v>
      </c>
    </row>
    <row r="225" spans="1:8" ht="12.75" customHeight="1" x14ac:dyDescent="0.2">
      <c r="A225" s="103">
        <v>26</v>
      </c>
      <c r="C225" s="104" t="s">
        <v>253</v>
      </c>
      <c r="D225" s="61" t="s">
        <v>215</v>
      </c>
      <c r="E225" s="115">
        <v>36.250399999999999</v>
      </c>
      <c r="F225" s="112">
        <f>E225*$D$294</f>
        <v>18242.651296</v>
      </c>
      <c r="G225" s="128">
        <f>E225*E220</f>
        <v>5437.5599999999995</v>
      </c>
      <c r="H225" s="20">
        <f>F225*E220</f>
        <v>2736397.6943999999</v>
      </c>
    </row>
    <row r="226" spans="1:8" ht="12.75" customHeight="1" x14ac:dyDescent="0.2">
      <c r="A226" s="103">
        <v>26</v>
      </c>
      <c r="C226" s="104">
        <v>4</v>
      </c>
      <c r="D226" s="61" t="s">
        <v>217</v>
      </c>
      <c r="E226" s="115"/>
      <c r="F226" s="112">
        <v>18995.3</v>
      </c>
      <c r="G226" s="21"/>
      <c r="H226" s="20">
        <f>F226*E220</f>
        <v>2849295</v>
      </c>
    </row>
    <row r="227" spans="1:8" ht="12.75" customHeight="1" x14ac:dyDescent="0.2">
      <c r="C227" s="66"/>
      <c r="D227" s="61"/>
      <c r="E227" s="115"/>
      <c r="F227" s="112"/>
      <c r="G227" s="71"/>
    </row>
    <row r="228" spans="1:8" ht="12.75" customHeight="1" x14ac:dyDescent="0.2">
      <c r="C228" s="104"/>
      <c r="D228" s="97"/>
      <c r="E228" s="115"/>
      <c r="F228" s="112"/>
      <c r="G228" s="97"/>
    </row>
    <row r="229" spans="1:8" ht="12.75" customHeight="1" x14ac:dyDescent="0.2">
      <c r="C229" s="104"/>
      <c r="D229" s="97"/>
      <c r="E229" s="115"/>
      <c r="F229" s="112"/>
      <c r="G229" s="97"/>
    </row>
    <row r="230" spans="1:8" s="108" customFormat="1" ht="12.75" customHeight="1" x14ac:dyDescent="0.2">
      <c r="C230" s="101" t="s">
        <v>17</v>
      </c>
      <c r="D230" s="77" t="s">
        <v>16</v>
      </c>
      <c r="E230" s="257" t="s">
        <v>15</v>
      </c>
      <c r="F230" s="258"/>
      <c r="G230" s="263" t="s">
        <v>64</v>
      </c>
      <c r="H230" s="264"/>
    </row>
    <row r="231" spans="1:8" ht="12.75" customHeight="1" x14ac:dyDescent="0.2">
      <c r="B231" s="130"/>
      <c r="C231" s="103">
        <v>27</v>
      </c>
      <c r="D231" s="81" t="s">
        <v>247</v>
      </c>
      <c r="E231" s="259">
        <v>150</v>
      </c>
      <c r="F231" s="260"/>
      <c r="G231" s="261" t="s">
        <v>65</v>
      </c>
      <c r="H231" s="262" t="s">
        <v>65</v>
      </c>
    </row>
    <row r="232" spans="1:8" ht="12.75" customHeight="1" x14ac:dyDescent="0.2">
      <c r="C232" s="104"/>
      <c r="D232" s="97"/>
      <c r="E232" s="115"/>
      <c r="F232" s="112"/>
      <c r="G232" s="98"/>
      <c r="H232" s="98"/>
    </row>
    <row r="233" spans="1:8" ht="12.75" customHeight="1" x14ac:dyDescent="0.2">
      <c r="E233" s="268" t="s">
        <v>66</v>
      </c>
      <c r="F233" s="269"/>
      <c r="G233" s="266" t="s">
        <v>53</v>
      </c>
      <c r="H233" s="267"/>
    </row>
    <row r="234" spans="1:8" s="108" customFormat="1" ht="12.75" customHeight="1" x14ac:dyDescent="0.2">
      <c r="C234" s="106" t="s">
        <v>14</v>
      </c>
      <c r="D234" s="19" t="s">
        <v>5</v>
      </c>
      <c r="E234" s="116" t="s">
        <v>54</v>
      </c>
      <c r="F234" s="105" t="s">
        <v>31</v>
      </c>
      <c r="G234" s="105" t="s">
        <v>54</v>
      </c>
      <c r="H234" s="105" t="s">
        <v>31</v>
      </c>
    </row>
    <row r="235" spans="1:8" ht="12.75" customHeight="1" x14ac:dyDescent="0.2">
      <c r="A235" s="103">
        <v>27</v>
      </c>
      <c r="C235" s="104">
        <v>2</v>
      </c>
      <c r="D235" s="61" t="s">
        <v>215</v>
      </c>
      <c r="E235" s="117">
        <v>60.454999999999998</v>
      </c>
      <c r="F235" s="107">
        <f>E235*$D$294</f>
        <v>30423.374199999998</v>
      </c>
      <c r="G235" s="128">
        <f>E235*E231</f>
        <v>9068.25</v>
      </c>
      <c r="H235" s="20">
        <f>F235*E231</f>
        <v>4563506.13</v>
      </c>
    </row>
    <row r="236" spans="1:8" ht="12.75" customHeight="1" x14ac:dyDescent="0.2">
      <c r="A236" s="103">
        <v>27</v>
      </c>
      <c r="C236" s="104" t="s">
        <v>253</v>
      </c>
      <c r="D236" s="61" t="s">
        <v>215</v>
      </c>
      <c r="E236" s="115">
        <v>35.798400000000001</v>
      </c>
      <c r="F236" s="112">
        <f>E236*$D$294</f>
        <v>18015.186816000001</v>
      </c>
      <c r="G236" s="128">
        <f>E236*E231</f>
        <v>5369.76</v>
      </c>
      <c r="H236" s="20">
        <f>F236*E231</f>
        <v>2702278.0224000001</v>
      </c>
    </row>
    <row r="237" spans="1:8" ht="12.75" customHeight="1" x14ac:dyDescent="0.2">
      <c r="A237" s="103">
        <v>27</v>
      </c>
      <c r="C237" s="104">
        <v>4</v>
      </c>
      <c r="D237" s="61" t="s">
        <v>217</v>
      </c>
      <c r="E237" s="115"/>
      <c r="F237" s="112">
        <v>18532</v>
      </c>
      <c r="G237" s="21"/>
      <c r="H237" s="20">
        <f>F237*E231</f>
        <v>2779800</v>
      </c>
    </row>
    <row r="238" spans="1:8" ht="12.75" customHeight="1" x14ac:dyDescent="0.2">
      <c r="C238" s="104"/>
      <c r="D238" s="97"/>
      <c r="E238" s="115"/>
      <c r="F238" s="112"/>
      <c r="G238" s="97"/>
    </row>
    <row r="239" spans="1:8" ht="12.75" customHeight="1" x14ac:dyDescent="0.2">
      <c r="C239" s="104"/>
      <c r="D239" s="97"/>
      <c r="E239" s="115"/>
      <c r="F239" s="112"/>
      <c r="G239" s="97"/>
    </row>
    <row r="240" spans="1:8" s="108" customFormat="1" ht="12.75" customHeight="1" x14ac:dyDescent="0.2">
      <c r="C240" s="101" t="s">
        <v>17</v>
      </c>
      <c r="D240" s="77" t="s">
        <v>16</v>
      </c>
      <c r="E240" s="257" t="s">
        <v>15</v>
      </c>
      <c r="F240" s="258"/>
      <c r="G240" s="263" t="s">
        <v>64</v>
      </c>
      <c r="H240" s="264"/>
    </row>
    <row r="241" spans="1:8" ht="12.75" customHeight="1" x14ac:dyDescent="0.2">
      <c r="B241" s="130"/>
      <c r="C241" s="103">
        <v>28</v>
      </c>
      <c r="D241" s="81" t="s">
        <v>248</v>
      </c>
      <c r="E241" s="259">
        <v>400</v>
      </c>
      <c r="F241" s="260"/>
      <c r="G241" s="261" t="s">
        <v>65</v>
      </c>
      <c r="H241" s="262" t="s">
        <v>65</v>
      </c>
    </row>
    <row r="242" spans="1:8" ht="12.75" customHeight="1" x14ac:dyDescent="0.2">
      <c r="C242" s="104"/>
      <c r="D242" s="97"/>
      <c r="E242" s="115"/>
      <c r="F242" s="112"/>
      <c r="G242" s="97"/>
    </row>
    <row r="243" spans="1:8" ht="12.75" customHeight="1" x14ac:dyDescent="0.2">
      <c r="E243" s="268" t="s">
        <v>66</v>
      </c>
      <c r="F243" s="269"/>
      <c r="G243" s="266" t="s">
        <v>53</v>
      </c>
      <c r="H243" s="267"/>
    </row>
    <row r="244" spans="1:8" s="108" customFormat="1" ht="12.75" customHeight="1" x14ac:dyDescent="0.2">
      <c r="C244" s="106" t="s">
        <v>14</v>
      </c>
      <c r="D244" s="19" t="s">
        <v>5</v>
      </c>
      <c r="E244" s="116" t="s">
        <v>54</v>
      </c>
      <c r="F244" s="105" t="s">
        <v>31</v>
      </c>
      <c r="G244" s="105" t="s">
        <v>54</v>
      </c>
      <c r="H244" s="105" t="s">
        <v>31</v>
      </c>
    </row>
    <row r="245" spans="1:8" ht="12.75" customHeight="1" x14ac:dyDescent="0.2">
      <c r="A245" s="103">
        <v>28</v>
      </c>
      <c r="C245" s="104">
        <v>2</v>
      </c>
      <c r="D245" s="61" t="s">
        <v>215</v>
      </c>
      <c r="E245" s="117">
        <v>15.718299999999999</v>
      </c>
      <c r="F245" s="107">
        <f>E245*$D$294</f>
        <v>7910.0772919999999</v>
      </c>
      <c r="G245" s="128">
        <f>E245*E241</f>
        <v>6287.32</v>
      </c>
      <c r="H245" s="20">
        <f>F245*E241</f>
        <v>3164030.9167999998</v>
      </c>
    </row>
    <row r="246" spans="1:8" ht="12.75" customHeight="1" x14ac:dyDescent="0.2">
      <c r="A246" s="103">
        <v>28</v>
      </c>
      <c r="C246" s="104" t="s">
        <v>253</v>
      </c>
      <c r="D246" s="61" t="s">
        <v>215</v>
      </c>
      <c r="E246" s="115">
        <v>12.43</v>
      </c>
      <c r="F246" s="112">
        <f>E246*$D$294</f>
        <v>6255.2731999999996</v>
      </c>
      <c r="G246" s="128">
        <f>E246*E241</f>
        <v>4972</v>
      </c>
      <c r="H246" s="20">
        <f>F246*E241</f>
        <v>2502109.2799999998</v>
      </c>
    </row>
    <row r="247" spans="1:8" ht="12.75" customHeight="1" x14ac:dyDescent="0.2">
      <c r="A247" s="103">
        <v>28</v>
      </c>
      <c r="C247" s="104">
        <v>5</v>
      </c>
      <c r="D247" s="61" t="s">
        <v>218</v>
      </c>
      <c r="E247" s="115"/>
      <c r="F247" s="112">
        <v>5820.63</v>
      </c>
      <c r="G247" s="21"/>
      <c r="H247" s="20">
        <f>F247*E241</f>
        <v>2328252</v>
      </c>
    </row>
    <row r="248" spans="1:8" ht="12.75" customHeight="1" x14ac:dyDescent="0.2">
      <c r="A248" s="103">
        <v>28</v>
      </c>
      <c r="C248" s="104">
        <v>6</v>
      </c>
      <c r="D248" s="142" t="s">
        <v>219</v>
      </c>
      <c r="E248" s="115"/>
      <c r="F248" s="112">
        <v>6102</v>
      </c>
      <c r="G248" s="21"/>
      <c r="H248" s="20">
        <f>F248*E241</f>
        <v>2440800</v>
      </c>
    </row>
    <row r="249" spans="1:8" ht="12.75" customHeight="1" x14ac:dyDescent="0.2">
      <c r="C249" s="104"/>
      <c r="D249" s="97"/>
      <c r="E249" s="115"/>
      <c r="F249" s="112"/>
      <c r="G249" s="97"/>
    </row>
    <row r="250" spans="1:8" ht="12.75" customHeight="1" x14ac:dyDescent="0.2">
      <c r="C250" s="104"/>
      <c r="D250" s="97"/>
      <c r="E250" s="115"/>
      <c r="F250" s="112"/>
      <c r="G250" s="97"/>
    </row>
    <row r="251" spans="1:8" s="108" customFormat="1" ht="12.75" customHeight="1" x14ac:dyDescent="0.2">
      <c r="C251" s="101" t="s">
        <v>17</v>
      </c>
      <c r="D251" s="77" t="s">
        <v>16</v>
      </c>
      <c r="E251" s="257" t="s">
        <v>15</v>
      </c>
      <c r="F251" s="258"/>
      <c r="G251" s="263" t="s">
        <v>64</v>
      </c>
      <c r="H251" s="264"/>
    </row>
    <row r="252" spans="1:8" ht="12.75" customHeight="1" x14ac:dyDescent="0.2">
      <c r="B252" s="130"/>
      <c r="C252" s="103">
        <v>30</v>
      </c>
      <c r="D252" s="81" t="s">
        <v>249</v>
      </c>
      <c r="E252" s="259">
        <v>200</v>
      </c>
      <c r="F252" s="260"/>
      <c r="G252" s="261" t="s">
        <v>65</v>
      </c>
      <c r="H252" s="262" t="s">
        <v>65</v>
      </c>
    </row>
    <row r="253" spans="1:8" ht="12.75" customHeight="1" x14ac:dyDescent="0.2">
      <c r="C253" s="104"/>
      <c r="D253" s="97"/>
      <c r="E253" s="115"/>
      <c r="F253" s="112"/>
      <c r="G253" s="97"/>
    </row>
    <row r="254" spans="1:8" ht="12.75" customHeight="1" x14ac:dyDescent="0.2">
      <c r="E254" s="268" t="s">
        <v>66</v>
      </c>
      <c r="F254" s="269"/>
      <c r="G254" s="266" t="s">
        <v>53</v>
      </c>
      <c r="H254" s="267"/>
    </row>
    <row r="255" spans="1:8" s="108" customFormat="1" ht="12.75" customHeight="1" x14ac:dyDescent="0.2">
      <c r="C255" s="106" t="s">
        <v>14</v>
      </c>
      <c r="D255" s="19" t="s">
        <v>5</v>
      </c>
      <c r="E255" s="116" t="s">
        <v>54</v>
      </c>
      <c r="F255" s="105" t="s">
        <v>31</v>
      </c>
      <c r="G255" s="105" t="s">
        <v>54</v>
      </c>
      <c r="H255" s="105" t="s">
        <v>31</v>
      </c>
    </row>
    <row r="256" spans="1:8" ht="12.75" customHeight="1" x14ac:dyDescent="0.2">
      <c r="A256" s="103">
        <v>30</v>
      </c>
      <c r="C256" s="104">
        <v>2</v>
      </c>
      <c r="D256" s="61" t="s">
        <v>215</v>
      </c>
      <c r="E256" s="117">
        <v>44.1265</v>
      </c>
      <c r="F256" s="107">
        <f>E256*$D$294</f>
        <v>22206.219860000001</v>
      </c>
      <c r="G256" s="128">
        <f>E256*E252</f>
        <v>8825.2999999999993</v>
      </c>
      <c r="H256" s="20">
        <f>F256*E252</f>
        <v>4441243.9720000001</v>
      </c>
    </row>
    <row r="257" spans="1:8" ht="12.75" customHeight="1" x14ac:dyDescent="0.2">
      <c r="A257" s="103">
        <v>30</v>
      </c>
      <c r="C257" s="104" t="s">
        <v>253</v>
      </c>
      <c r="D257" s="61" t="s">
        <v>215</v>
      </c>
      <c r="E257" s="115">
        <v>43.900500000000001</v>
      </c>
      <c r="F257" s="112">
        <f>E257*$D$294</f>
        <v>22092.48762</v>
      </c>
      <c r="G257" s="128">
        <f>E257*E252</f>
        <v>8780.1</v>
      </c>
      <c r="H257" s="20">
        <f>F257*E252</f>
        <v>4418497.5240000002</v>
      </c>
    </row>
    <row r="258" spans="1:8" ht="12.75" customHeight="1" x14ac:dyDescent="0.2">
      <c r="A258" s="103">
        <v>30</v>
      </c>
      <c r="C258" s="104">
        <v>5</v>
      </c>
      <c r="D258" s="61" t="s">
        <v>218</v>
      </c>
      <c r="E258" s="115"/>
      <c r="F258" s="112">
        <v>24217.03</v>
      </c>
      <c r="G258" s="21"/>
      <c r="H258" s="20">
        <f>F258*E252</f>
        <v>4843406</v>
      </c>
    </row>
    <row r="259" spans="1:8" ht="12.75" customHeight="1" x14ac:dyDescent="0.2">
      <c r="C259" s="104"/>
      <c r="D259" s="97"/>
      <c r="E259" s="115"/>
      <c r="F259" s="112"/>
      <c r="G259" s="97"/>
    </row>
    <row r="260" spans="1:8" ht="12.75" customHeight="1" x14ac:dyDescent="0.2">
      <c r="C260" s="104"/>
      <c r="D260" s="97"/>
      <c r="E260" s="115"/>
      <c r="F260" s="112"/>
      <c r="G260" s="97"/>
    </row>
    <row r="261" spans="1:8" s="108" customFormat="1" ht="12.75" customHeight="1" x14ac:dyDescent="0.2">
      <c r="C261" s="101" t="s">
        <v>17</v>
      </c>
      <c r="D261" s="77" t="s">
        <v>16</v>
      </c>
      <c r="E261" s="257" t="s">
        <v>15</v>
      </c>
      <c r="F261" s="258"/>
      <c r="G261" s="263" t="s">
        <v>64</v>
      </c>
      <c r="H261" s="264"/>
    </row>
    <row r="262" spans="1:8" ht="12.75" customHeight="1" x14ac:dyDescent="0.2">
      <c r="B262" s="130"/>
      <c r="C262" s="103">
        <v>33</v>
      </c>
      <c r="D262" s="81" t="s">
        <v>250</v>
      </c>
      <c r="E262" s="259">
        <v>250</v>
      </c>
      <c r="F262" s="260"/>
      <c r="G262" s="261" t="s">
        <v>65</v>
      </c>
      <c r="H262" s="262" t="s">
        <v>65</v>
      </c>
    </row>
    <row r="263" spans="1:8" ht="12.75" customHeight="1" x14ac:dyDescent="0.2">
      <c r="C263" s="104"/>
      <c r="D263" s="97"/>
      <c r="E263" s="115"/>
      <c r="F263" s="112"/>
      <c r="G263" s="97"/>
    </row>
    <row r="264" spans="1:8" ht="12.75" customHeight="1" x14ac:dyDescent="0.2">
      <c r="E264" s="268" t="s">
        <v>66</v>
      </c>
      <c r="F264" s="269"/>
      <c r="G264" s="266" t="s">
        <v>53</v>
      </c>
      <c r="H264" s="267"/>
    </row>
    <row r="265" spans="1:8" s="108" customFormat="1" ht="12.75" customHeight="1" x14ac:dyDescent="0.2">
      <c r="C265" s="106" t="s">
        <v>14</v>
      </c>
      <c r="D265" s="19" t="s">
        <v>5</v>
      </c>
      <c r="E265" s="116" t="s">
        <v>54</v>
      </c>
      <c r="F265" s="105" t="s">
        <v>31</v>
      </c>
      <c r="G265" s="105" t="s">
        <v>54</v>
      </c>
      <c r="H265" s="105" t="s">
        <v>31</v>
      </c>
    </row>
    <row r="266" spans="1:8" ht="12.75" customHeight="1" x14ac:dyDescent="0.2">
      <c r="A266" s="103">
        <v>33</v>
      </c>
      <c r="C266" s="104">
        <v>2</v>
      </c>
      <c r="D266" s="61" t="s">
        <v>215</v>
      </c>
      <c r="E266" s="117">
        <v>27.6737</v>
      </c>
      <c r="F266" s="107">
        <f>E266*$D$294</f>
        <v>13926.512788</v>
      </c>
      <c r="G266" s="128">
        <f>E266*E262</f>
        <v>6918.4250000000002</v>
      </c>
      <c r="H266" s="20">
        <f>F266*E262</f>
        <v>3481628.1970000002</v>
      </c>
    </row>
    <row r="267" spans="1:8" ht="12.75" customHeight="1" x14ac:dyDescent="0.2">
      <c r="A267" s="103">
        <v>33</v>
      </c>
      <c r="C267" s="104" t="s">
        <v>253</v>
      </c>
      <c r="D267" s="61" t="s">
        <v>215</v>
      </c>
      <c r="E267" s="115">
        <v>20.136600000000001</v>
      </c>
      <c r="F267" s="112">
        <f>E267*$D$294</f>
        <v>10133.542584000001</v>
      </c>
      <c r="G267" s="128">
        <f>E267*E262</f>
        <v>5034.1500000000005</v>
      </c>
      <c r="H267" s="20">
        <f>F267*E262</f>
        <v>2533385.6460000002</v>
      </c>
    </row>
    <row r="268" spans="1:8" ht="12.75" customHeight="1" x14ac:dyDescent="0.2">
      <c r="A268" s="103">
        <v>33</v>
      </c>
      <c r="C268" s="104">
        <v>6</v>
      </c>
      <c r="D268" s="142" t="s">
        <v>219</v>
      </c>
      <c r="E268" s="115"/>
      <c r="F268" s="112">
        <v>10622</v>
      </c>
      <c r="G268" s="21"/>
      <c r="H268" s="20">
        <f>F268*E262</f>
        <v>2655500</v>
      </c>
    </row>
    <row r="269" spans="1:8" ht="12.75" customHeight="1" x14ac:dyDescent="0.2">
      <c r="C269" s="104"/>
      <c r="D269" s="97"/>
      <c r="E269" s="115"/>
      <c r="F269" s="112"/>
      <c r="G269" s="97"/>
    </row>
    <row r="270" spans="1:8" ht="12.75" customHeight="1" x14ac:dyDescent="0.2">
      <c r="C270" s="104"/>
      <c r="D270" s="97"/>
      <c r="E270" s="115"/>
      <c r="F270" s="112"/>
      <c r="G270" s="97"/>
    </row>
    <row r="271" spans="1:8" s="108" customFormat="1" ht="12.75" customHeight="1" x14ac:dyDescent="0.2">
      <c r="C271" s="101" t="s">
        <v>17</v>
      </c>
      <c r="D271" s="77" t="s">
        <v>16</v>
      </c>
      <c r="E271" s="257" t="s">
        <v>15</v>
      </c>
      <c r="F271" s="258"/>
      <c r="G271" s="263" t="s">
        <v>64</v>
      </c>
      <c r="H271" s="264"/>
    </row>
    <row r="272" spans="1:8" ht="12.75" customHeight="1" x14ac:dyDescent="0.2">
      <c r="B272" s="130"/>
      <c r="C272" s="103">
        <v>34</v>
      </c>
      <c r="D272" s="81" t="s">
        <v>251</v>
      </c>
      <c r="E272" s="259">
        <v>75</v>
      </c>
      <c r="F272" s="260"/>
      <c r="G272" s="261" t="s">
        <v>65</v>
      </c>
      <c r="H272" s="262" t="s">
        <v>65</v>
      </c>
    </row>
    <row r="273" spans="1:8" ht="12.75" customHeight="1" x14ac:dyDescent="0.2">
      <c r="C273" s="104"/>
      <c r="D273" s="97"/>
      <c r="E273" s="115"/>
      <c r="F273" s="112"/>
      <c r="G273" s="97"/>
    </row>
    <row r="274" spans="1:8" ht="12.75" customHeight="1" x14ac:dyDescent="0.2">
      <c r="E274" s="268" t="s">
        <v>66</v>
      </c>
      <c r="F274" s="269"/>
      <c r="G274" s="266" t="s">
        <v>53</v>
      </c>
      <c r="H274" s="267"/>
    </row>
    <row r="275" spans="1:8" s="108" customFormat="1" ht="12.75" customHeight="1" x14ac:dyDescent="0.2">
      <c r="C275" s="106" t="s">
        <v>14</v>
      </c>
      <c r="D275" s="19" t="s">
        <v>5</v>
      </c>
      <c r="E275" s="116" t="s">
        <v>54</v>
      </c>
      <c r="F275" s="105" t="s">
        <v>31</v>
      </c>
      <c r="G275" s="105" t="s">
        <v>54</v>
      </c>
      <c r="H275" s="105" t="s">
        <v>31</v>
      </c>
    </row>
    <row r="276" spans="1:8" ht="12.75" customHeight="1" x14ac:dyDescent="0.2">
      <c r="A276" s="103">
        <v>34</v>
      </c>
      <c r="C276" s="104">
        <v>2</v>
      </c>
      <c r="D276" s="61" t="s">
        <v>215</v>
      </c>
      <c r="E276" s="117">
        <v>18.5885</v>
      </c>
      <c r="F276" s="107">
        <f>E276*$D$294</f>
        <v>9354.4767400000001</v>
      </c>
      <c r="G276" s="128">
        <f>E276*E272</f>
        <v>1394.1375</v>
      </c>
      <c r="H276" s="20">
        <f>F276*E272</f>
        <v>701585.75549999997</v>
      </c>
    </row>
    <row r="277" spans="1:8" ht="12.75" customHeight="1" x14ac:dyDescent="0.2">
      <c r="A277" s="103">
        <v>34</v>
      </c>
      <c r="C277" s="104" t="s">
        <v>253</v>
      </c>
      <c r="D277" s="61" t="s">
        <v>215</v>
      </c>
      <c r="E277" s="115">
        <v>17.8992</v>
      </c>
      <c r="F277" s="112">
        <f>E277*$D$294</f>
        <v>9007.5934080000006</v>
      </c>
      <c r="G277" s="128">
        <f>E277*E272</f>
        <v>1342.44</v>
      </c>
      <c r="H277" s="20">
        <f>F277*E272</f>
        <v>675569.50560000003</v>
      </c>
    </row>
    <row r="278" spans="1:8" ht="12.75" customHeight="1" x14ac:dyDescent="0.2">
      <c r="A278" s="103">
        <v>34</v>
      </c>
      <c r="C278" s="104">
        <v>6</v>
      </c>
      <c r="D278" s="142" t="s">
        <v>219</v>
      </c>
      <c r="E278" s="115"/>
      <c r="F278" s="112">
        <v>9266</v>
      </c>
      <c r="G278" s="21"/>
      <c r="H278" s="20">
        <f>F278*E272</f>
        <v>694950</v>
      </c>
    </row>
    <row r="279" spans="1:8" ht="12.75" customHeight="1" x14ac:dyDescent="0.2">
      <c r="C279" s="104"/>
      <c r="D279" s="97"/>
      <c r="E279" s="115"/>
      <c r="F279" s="112"/>
      <c r="G279" s="97"/>
    </row>
    <row r="280" spans="1:8" ht="12.75" customHeight="1" x14ac:dyDescent="0.2">
      <c r="C280" s="104"/>
      <c r="D280" s="97"/>
      <c r="E280" s="115"/>
      <c r="F280" s="112"/>
      <c r="G280" s="97"/>
    </row>
    <row r="281" spans="1:8" s="108" customFormat="1" ht="12.75" customHeight="1" x14ac:dyDescent="0.2">
      <c r="C281" s="101" t="s">
        <v>17</v>
      </c>
      <c r="D281" s="77" t="s">
        <v>16</v>
      </c>
      <c r="E281" s="257" t="s">
        <v>15</v>
      </c>
      <c r="F281" s="258"/>
      <c r="G281" s="263" t="s">
        <v>64</v>
      </c>
      <c r="H281" s="264"/>
    </row>
    <row r="282" spans="1:8" ht="12.75" customHeight="1" x14ac:dyDescent="0.2">
      <c r="B282" s="130"/>
      <c r="C282" s="103">
        <v>35</v>
      </c>
      <c r="D282" s="81" t="s">
        <v>252</v>
      </c>
      <c r="E282" s="259">
        <v>20</v>
      </c>
      <c r="F282" s="260"/>
      <c r="G282" s="261" t="s">
        <v>65</v>
      </c>
      <c r="H282" s="262" t="s">
        <v>65</v>
      </c>
    </row>
    <row r="283" spans="1:8" ht="12.75" customHeight="1" x14ac:dyDescent="0.2">
      <c r="C283" s="104"/>
      <c r="D283" s="97"/>
      <c r="E283" s="115"/>
      <c r="F283" s="112"/>
      <c r="G283" s="97"/>
    </row>
    <row r="284" spans="1:8" ht="12.75" customHeight="1" x14ac:dyDescent="0.2">
      <c r="E284" s="268" t="s">
        <v>66</v>
      </c>
      <c r="F284" s="269"/>
      <c r="G284" s="266" t="s">
        <v>53</v>
      </c>
      <c r="H284" s="267"/>
    </row>
    <row r="285" spans="1:8" s="108" customFormat="1" ht="12.75" customHeight="1" x14ac:dyDescent="0.2">
      <c r="C285" s="106" t="s">
        <v>14</v>
      </c>
      <c r="D285" s="19" t="s">
        <v>5</v>
      </c>
      <c r="E285" s="116" t="s">
        <v>54</v>
      </c>
      <c r="F285" s="105" t="s">
        <v>31</v>
      </c>
      <c r="G285" s="105" t="s">
        <v>54</v>
      </c>
      <c r="H285" s="105" t="s">
        <v>31</v>
      </c>
    </row>
    <row r="286" spans="1:8" ht="12.75" customHeight="1" x14ac:dyDescent="0.2">
      <c r="A286" s="103">
        <v>35</v>
      </c>
      <c r="C286" s="104">
        <v>2</v>
      </c>
      <c r="D286" s="61" t="s">
        <v>215</v>
      </c>
      <c r="E286" s="117">
        <v>18.5885</v>
      </c>
      <c r="F286" s="107">
        <f>E286*$D$294</f>
        <v>9354.4767400000001</v>
      </c>
      <c r="G286" s="128">
        <f>E286*E282</f>
        <v>371.77</v>
      </c>
      <c r="H286" s="20">
        <f>F286*E282</f>
        <v>187089.53479999999</v>
      </c>
    </row>
    <row r="287" spans="1:8" ht="12.75" customHeight="1" x14ac:dyDescent="0.2">
      <c r="A287" s="103">
        <v>35</v>
      </c>
      <c r="C287" s="104" t="s">
        <v>253</v>
      </c>
      <c r="D287" s="61" t="s">
        <v>215</v>
      </c>
      <c r="E287" s="115">
        <v>17.8992</v>
      </c>
      <c r="F287" s="112">
        <f>E287*$D$294</f>
        <v>9007.5934080000006</v>
      </c>
      <c r="G287" s="128">
        <f>E287*E282</f>
        <v>357.98400000000004</v>
      </c>
      <c r="H287" s="20">
        <f>F287*E282</f>
        <v>180151.86816000001</v>
      </c>
    </row>
    <row r="288" spans="1:8" ht="12.75" customHeight="1" x14ac:dyDescent="0.2">
      <c r="A288" s="103">
        <v>35</v>
      </c>
      <c r="C288" s="104">
        <v>6</v>
      </c>
      <c r="D288" s="142" t="s">
        <v>219</v>
      </c>
      <c r="E288" s="115"/>
      <c r="F288" s="112">
        <v>11074</v>
      </c>
      <c r="G288" s="21"/>
      <c r="H288" s="20">
        <f>F288*E282</f>
        <v>221480</v>
      </c>
    </row>
    <row r="289" spans="3:7" ht="12.75" customHeight="1" x14ac:dyDescent="0.2">
      <c r="C289" s="104"/>
      <c r="D289" s="97"/>
      <c r="E289" s="115"/>
      <c r="F289" s="112"/>
      <c r="G289" s="97"/>
    </row>
    <row r="290" spans="3:7" ht="12.75" customHeight="1" x14ac:dyDescent="0.2">
      <c r="C290" s="104"/>
      <c r="D290" s="97"/>
      <c r="E290" s="115"/>
      <c r="F290" s="112"/>
      <c r="G290" s="97"/>
    </row>
    <row r="291" spans="3:7" ht="12.75" customHeight="1" x14ac:dyDescent="0.2">
      <c r="C291" s="66"/>
      <c r="D291" s="97"/>
      <c r="E291" s="115"/>
      <c r="F291" s="112"/>
      <c r="G291" s="98"/>
    </row>
    <row r="292" spans="3:7" ht="12.75" customHeight="1" x14ac:dyDescent="0.2"/>
    <row r="293" spans="3:7" ht="12.75" customHeight="1" x14ac:dyDescent="0.2">
      <c r="D293" s="126" t="s">
        <v>221</v>
      </c>
    </row>
    <row r="294" spans="3:7" ht="12.75" customHeight="1" x14ac:dyDescent="0.2">
      <c r="D294" s="63">
        <v>503.24</v>
      </c>
    </row>
    <row r="295" spans="3:7" ht="12.75" customHeight="1" x14ac:dyDescent="0.2">
      <c r="D295" s="99"/>
    </row>
    <row r="296" spans="3:7" ht="12.75" customHeight="1" x14ac:dyDescent="0.2">
      <c r="D296" s="99"/>
    </row>
    <row r="297" spans="3:7" ht="12.75" customHeight="1" x14ac:dyDescent="0.2">
      <c r="D297" s="61" t="s">
        <v>21</v>
      </c>
      <c r="E297" s="118"/>
      <c r="F297" s="114"/>
    </row>
    <row r="298" spans="3:7" ht="12.75" customHeight="1" x14ac:dyDescent="0.2">
      <c r="D298" s="11"/>
    </row>
    <row r="299" spans="3:7" ht="12.75" customHeight="1" x14ac:dyDescent="0.2">
      <c r="D299" s="100"/>
    </row>
    <row r="300" spans="3:7" ht="12.75" customHeight="1" x14ac:dyDescent="0.2">
      <c r="D300" s="11" t="s">
        <v>20</v>
      </c>
    </row>
    <row r="301" spans="3:7" ht="12.75" customHeight="1" x14ac:dyDescent="0.2">
      <c r="C301" s="66"/>
      <c r="D301" s="10"/>
      <c r="G301" s="25"/>
    </row>
    <row r="302" spans="3:7" ht="12.75" customHeight="1" x14ac:dyDescent="0.2">
      <c r="C302" s="66"/>
      <c r="D302" s="10"/>
      <c r="G302" s="25"/>
    </row>
    <row r="303" spans="3:7" ht="12.75" customHeight="1" x14ac:dyDescent="0.2">
      <c r="C303" s="66"/>
      <c r="D303" s="10"/>
      <c r="G303" s="25"/>
    </row>
    <row r="304" spans="3:7" ht="12.75" customHeight="1" x14ac:dyDescent="0.2">
      <c r="C304" s="66"/>
      <c r="D304" s="10"/>
      <c r="G304" s="25"/>
    </row>
    <row r="305" spans="3:7" ht="12.75" customHeight="1" x14ac:dyDescent="0.2">
      <c r="C305" s="66"/>
      <c r="D305" s="10"/>
      <c r="G305" s="25"/>
    </row>
    <row r="306" spans="3:7" ht="12.75" customHeight="1" x14ac:dyDescent="0.2">
      <c r="C306" s="66"/>
      <c r="D306" s="10"/>
      <c r="G306" s="25"/>
    </row>
    <row r="307" spans="3:7" ht="12.75" customHeight="1" x14ac:dyDescent="0.2">
      <c r="C307" s="66"/>
      <c r="D307" s="10"/>
      <c r="G307" s="25"/>
    </row>
    <row r="308" spans="3:7" ht="12.75" customHeight="1" x14ac:dyDescent="0.2">
      <c r="C308" s="66"/>
      <c r="D308" s="10"/>
      <c r="G308" s="25"/>
    </row>
    <row r="309" spans="3:7" ht="12.75" customHeight="1" x14ac:dyDescent="0.2">
      <c r="C309" s="66"/>
      <c r="D309" s="10"/>
      <c r="G309" s="25"/>
    </row>
    <row r="310" spans="3:7" ht="12.75" customHeight="1" x14ac:dyDescent="0.2">
      <c r="C310" s="66"/>
      <c r="D310" s="10"/>
      <c r="G310" s="25"/>
    </row>
    <row r="311" spans="3:7" ht="12.75" customHeight="1" x14ac:dyDescent="0.2">
      <c r="C311" s="66"/>
      <c r="D311" s="10"/>
      <c r="G311" s="25"/>
    </row>
    <row r="312" spans="3:7" ht="12.75" customHeight="1" x14ac:dyDescent="0.2">
      <c r="C312" s="66"/>
      <c r="D312" s="10"/>
      <c r="G312" s="25"/>
    </row>
    <row r="313" spans="3:7" ht="12.75" customHeight="1" x14ac:dyDescent="0.2">
      <c r="C313" s="66"/>
      <c r="D313" s="10"/>
      <c r="G313" s="25"/>
    </row>
    <row r="314" spans="3:7" ht="12.75" customHeight="1" x14ac:dyDescent="0.2">
      <c r="C314" s="66"/>
      <c r="D314" s="10"/>
      <c r="G314" s="25"/>
    </row>
    <row r="315" spans="3:7" ht="12.75" customHeight="1" x14ac:dyDescent="0.2">
      <c r="C315" s="66"/>
      <c r="D315" s="10"/>
      <c r="G315" s="25"/>
    </row>
    <row r="316" spans="3:7" ht="12.75" customHeight="1" x14ac:dyDescent="0.2">
      <c r="C316" s="66"/>
      <c r="D316" s="10"/>
      <c r="G316" s="25"/>
    </row>
    <row r="317" spans="3:7" ht="12.75" customHeight="1" x14ac:dyDescent="0.2">
      <c r="C317" s="66"/>
      <c r="D317" s="10"/>
      <c r="G317" s="25"/>
    </row>
    <row r="318" spans="3:7" ht="12.75" customHeight="1" x14ac:dyDescent="0.2">
      <c r="C318" s="66"/>
      <c r="D318" s="10"/>
      <c r="G318" s="25"/>
    </row>
    <row r="319" spans="3:7" ht="12.75" customHeight="1" x14ac:dyDescent="0.2">
      <c r="C319" s="66"/>
      <c r="D319" s="10"/>
      <c r="G319" s="25"/>
    </row>
    <row r="320" spans="3:7" ht="12.75" customHeight="1" x14ac:dyDescent="0.2">
      <c r="C320" s="66"/>
      <c r="D320" s="10"/>
      <c r="G320" s="25"/>
    </row>
    <row r="321" spans="3:7" ht="12.75" customHeight="1" x14ac:dyDescent="0.2">
      <c r="C321" s="66"/>
      <c r="D321" s="10"/>
      <c r="G321" s="25"/>
    </row>
    <row r="322" spans="3:7" ht="12.75" customHeight="1" x14ac:dyDescent="0.2">
      <c r="C322" s="66"/>
      <c r="D322" s="10"/>
      <c r="G322" s="25"/>
    </row>
    <row r="323" spans="3:7" ht="12.75" customHeight="1" x14ac:dyDescent="0.2">
      <c r="C323" s="66"/>
      <c r="D323" s="10"/>
      <c r="G323" s="25"/>
    </row>
    <row r="324" spans="3:7" ht="12.75" customHeight="1" x14ac:dyDescent="0.2">
      <c r="C324" s="66"/>
      <c r="D324" s="10"/>
      <c r="G324" s="25"/>
    </row>
    <row r="325" spans="3:7" ht="12.75" customHeight="1" x14ac:dyDescent="0.2">
      <c r="C325" s="66"/>
      <c r="D325" s="10"/>
      <c r="G325" s="25"/>
    </row>
    <row r="326" spans="3:7" ht="12.75" customHeight="1" x14ac:dyDescent="0.2">
      <c r="C326" s="66"/>
      <c r="D326" s="10"/>
      <c r="G326" s="25"/>
    </row>
    <row r="327" spans="3:7" ht="12.75" customHeight="1" x14ac:dyDescent="0.2">
      <c r="C327" s="66"/>
      <c r="D327" s="10"/>
      <c r="G327" s="25"/>
    </row>
    <row r="328" spans="3:7" ht="12.75" customHeight="1" x14ac:dyDescent="0.2">
      <c r="C328" s="66"/>
      <c r="D328" s="10"/>
      <c r="G328" s="25"/>
    </row>
    <row r="329" spans="3:7" ht="12.75" customHeight="1" x14ac:dyDescent="0.2">
      <c r="C329" s="66"/>
      <c r="D329" s="10"/>
      <c r="G329" s="25"/>
    </row>
    <row r="330" spans="3:7" ht="12.75" customHeight="1" x14ac:dyDescent="0.2">
      <c r="C330" s="66"/>
      <c r="D330" s="10"/>
      <c r="G330" s="25"/>
    </row>
    <row r="331" spans="3:7" ht="12.75" customHeight="1" x14ac:dyDescent="0.2">
      <c r="C331" s="66"/>
      <c r="D331" s="10"/>
      <c r="G331" s="25"/>
    </row>
    <row r="332" spans="3:7" ht="12.75" customHeight="1" x14ac:dyDescent="0.2">
      <c r="C332" s="66"/>
      <c r="D332" s="10"/>
      <c r="G332" s="25"/>
    </row>
    <row r="333" spans="3:7" ht="12.75" customHeight="1" x14ac:dyDescent="0.2">
      <c r="C333" s="66"/>
      <c r="D333" s="10"/>
      <c r="G333" s="25"/>
    </row>
    <row r="334" spans="3:7" ht="12.75" customHeight="1" x14ac:dyDescent="0.2">
      <c r="C334" s="66"/>
      <c r="D334" s="10"/>
      <c r="G334" s="25"/>
    </row>
    <row r="335" spans="3:7" ht="12.75" customHeight="1" x14ac:dyDescent="0.2">
      <c r="C335" s="66"/>
      <c r="D335" s="10"/>
      <c r="G335" s="25"/>
    </row>
    <row r="336" spans="3:7" ht="12.75" customHeight="1" x14ac:dyDescent="0.2">
      <c r="C336" s="66"/>
      <c r="D336" s="10"/>
      <c r="G336" s="25"/>
    </row>
    <row r="337" spans="3:7" ht="12.75" customHeight="1" x14ac:dyDescent="0.2">
      <c r="C337" s="66"/>
      <c r="D337" s="10"/>
      <c r="G337" s="25"/>
    </row>
    <row r="338" spans="3:7" ht="12.75" customHeight="1" x14ac:dyDescent="0.2">
      <c r="C338" s="66"/>
      <c r="D338" s="10"/>
      <c r="G338" s="25"/>
    </row>
    <row r="339" spans="3:7" ht="12.75" customHeight="1" x14ac:dyDescent="0.2">
      <c r="C339" s="66"/>
      <c r="D339" s="10"/>
      <c r="G339" s="25"/>
    </row>
    <row r="340" spans="3:7" ht="12.75" customHeight="1" x14ac:dyDescent="0.2">
      <c r="C340" s="66"/>
      <c r="D340" s="10"/>
      <c r="G340" s="25"/>
    </row>
    <row r="341" spans="3:7" ht="12.75" customHeight="1" x14ac:dyDescent="0.2">
      <c r="C341" s="66"/>
      <c r="D341" s="10"/>
      <c r="G341" s="25"/>
    </row>
    <row r="342" spans="3:7" ht="12.75" customHeight="1" x14ac:dyDescent="0.2">
      <c r="C342" s="66"/>
      <c r="D342" s="10"/>
      <c r="G342" s="25"/>
    </row>
    <row r="343" spans="3:7" ht="12.75" customHeight="1" x14ac:dyDescent="0.2">
      <c r="C343" s="66"/>
      <c r="D343" s="10"/>
      <c r="G343" s="25"/>
    </row>
    <row r="344" spans="3:7" ht="12.75" customHeight="1" x14ac:dyDescent="0.2">
      <c r="C344" s="66"/>
      <c r="D344" s="10"/>
      <c r="G344" s="25"/>
    </row>
    <row r="345" spans="3:7" ht="12.75" customHeight="1" x14ac:dyDescent="0.2">
      <c r="C345" s="66"/>
      <c r="D345" s="10"/>
      <c r="G345" s="25"/>
    </row>
    <row r="346" spans="3:7" ht="12.75" customHeight="1" x14ac:dyDescent="0.2">
      <c r="C346" s="66"/>
      <c r="D346" s="10"/>
      <c r="G346" s="25"/>
    </row>
    <row r="347" spans="3:7" ht="12.75" customHeight="1" x14ac:dyDescent="0.2">
      <c r="C347" s="66"/>
      <c r="D347" s="10"/>
      <c r="G347" s="25"/>
    </row>
    <row r="348" spans="3:7" ht="12.75" customHeight="1" x14ac:dyDescent="0.2">
      <c r="C348" s="66"/>
      <c r="D348" s="10"/>
      <c r="G348" s="25"/>
    </row>
    <row r="349" spans="3:7" ht="12.75" customHeight="1" x14ac:dyDescent="0.2">
      <c r="C349" s="66"/>
      <c r="D349" s="10"/>
      <c r="G349" s="25"/>
    </row>
    <row r="350" spans="3:7" ht="12.75" customHeight="1" x14ac:dyDescent="0.2">
      <c r="C350" s="66"/>
      <c r="D350" s="10"/>
      <c r="G350" s="25"/>
    </row>
    <row r="351" spans="3:7" ht="12.75" customHeight="1" x14ac:dyDescent="0.2">
      <c r="C351" s="66"/>
      <c r="D351" s="10"/>
      <c r="G351" s="25"/>
    </row>
    <row r="352" spans="3:7" ht="12.75" customHeight="1" x14ac:dyDescent="0.2">
      <c r="C352" s="66"/>
      <c r="D352" s="10"/>
      <c r="G352" s="25"/>
    </row>
    <row r="353" spans="3:7" ht="12.75" customHeight="1" x14ac:dyDescent="0.2">
      <c r="C353" s="66"/>
      <c r="D353" s="10"/>
      <c r="G353" s="25"/>
    </row>
    <row r="354" spans="3:7" ht="12.75" customHeight="1" x14ac:dyDescent="0.2">
      <c r="C354" s="66"/>
      <c r="D354" s="10"/>
      <c r="G354" s="25"/>
    </row>
    <row r="355" spans="3:7" ht="12.75" customHeight="1" x14ac:dyDescent="0.2">
      <c r="C355" s="66"/>
      <c r="D355" s="10"/>
      <c r="G355" s="25"/>
    </row>
    <row r="356" spans="3:7" ht="12.75" customHeight="1" x14ac:dyDescent="0.2">
      <c r="C356" s="66"/>
      <c r="D356" s="10"/>
      <c r="G356" s="25"/>
    </row>
    <row r="357" spans="3:7" ht="12.75" customHeight="1" x14ac:dyDescent="0.2">
      <c r="C357" s="66"/>
      <c r="D357" s="10"/>
      <c r="G357" s="25"/>
    </row>
    <row r="358" spans="3:7" ht="12.75" customHeight="1" x14ac:dyDescent="0.2">
      <c r="C358" s="66"/>
      <c r="D358" s="10"/>
      <c r="G358" s="25"/>
    </row>
    <row r="359" spans="3:7" ht="12.75" customHeight="1" x14ac:dyDescent="0.2">
      <c r="C359" s="66"/>
      <c r="D359" s="10"/>
      <c r="G359" s="25"/>
    </row>
    <row r="360" spans="3:7" ht="12.75" customHeight="1" x14ac:dyDescent="0.2">
      <c r="C360" s="66"/>
      <c r="D360" s="10"/>
      <c r="G360" s="25"/>
    </row>
    <row r="361" spans="3:7" ht="12.75" customHeight="1" x14ac:dyDescent="0.2">
      <c r="C361" s="66"/>
      <c r="D361" s="10"/>
      <c r="G361" s="25"/>
    </row>
    <row r="362" spans="3:7" ht="12.75" customHeight="1" x14ac:dyDescent="0.2">
      <c r="C362" s="66"/>
      <c r="D362" s="10"/>
      <c r="G362" s="25"/>
    </row>
    <row r="363" spans="3:7" ht="12.75" customHeight="1" x14ac:dyDescent="0.2">
      <c r="C363" s="66"/>
      <c r="D363" s="10"/>
      <c r="G363" s="25"/>
    </row>
    <row r="364" spans="3:7" ht="12.75" customHeight="1" x14ac:dyDescent="0.2">
      <c r="C364" s="66"/>
      <c r="D364" s="10"/>
      <c r="G364" s="25"/>
    </row>
    <row r="365" spans="3:7" ht="12.75" customHeight="1" x14ac:dyDescent="0.2">
      <c r="C365" s="66"/>
      <c r="D365" s="10"/>
      <c r="G365" s="25"/>
    </row>
    <row r="366" spans="3:7" ht="12.75" customHeight="1" x14ac:dyDescent="0.2">
      <c r="C366" s="66"/>
      <c r="D366" s="10"/>
      <c r="G366" s="25"/>
    </row>
    <row r="367" spans="3:7" ht="12.75" customHeight="1" x14ac:dyDescent="0.2">
      <c r="C367" s="66"/>
      <c r="D367" s="10"/>
      <c r="G367" s="25"/>
    </row>
    <row r="368" spans="3:7" ht="12.75" customHeight="1" x14ac:dyDescent="0.2">
      <c r="C368" s="66"/>
      <c r="D368" s="10"/>
      <c r="G368" s="25"/>
    </row>
    <row r="369" spans="3:7" ht="12.75" customHeight="1" x14ac:dyDescent="0.2">
      <c r="C369" s="66"/>
      <c r="D369" s="10"/>
      <c r="G369" s="25"/>
    </row>
    <row r="370" spans="3:7" ht="12.75" customHeight="1" x14ac:dyDescent="0.2">
      <c r="C370" s="66"/>
      <c r="D370" s="10"/>
      <c r="G370" s="25"/>
    </row>
    <row r="371" spans="3:7" ht="12.75" customHeight="1" x14ac:dyDescent="0.2">
      <c r="C371" s="66"/>
      <c r="D371" s="10"/>
      <c r="G371" s="25"/>
    </row>
    <row r="372" spans="3:7" ht="12.75" customHeight="1" x14ac:dyDescent="0.2">
      <c r="C372" s="66"/>
      <c r="D372" s="10"/>
      <c r="G372" s="25"/>
    </row>
    <row r="373" spans="3:7" ht="12.75" customHeight="1" x14ac:dyDescent="0.2">
      <c r="C373" s="66"/>
      <c r="D373" s="10"/>
      <c r="G373" s="25"/>
    </row>
    <row r="374" spans="3:7" ht="12.75" customHeight="1" x14ac:dyDescent="0.2">
      <c r="C374" s="66"/>
      <c r="D374" s="10"/>
      <c r="G374" s="25"/>
    </row>
    <row r="375" spans="3:7" ht="12.75" customHeight="1" x14ac:dyDescent="0.2">
      <c r="C375" s="66"/>
      <c r="D375" s="10"/>
      <c r="G375" s="25"/>
    </row>
    <row r="376" spans="3:7" ht="12.75" customHeight="1" x14ac:dyDescent="0.2">
      <c r="C376" s="66"/>
      <c r="D376" s="10"/>
      <c r="G376" s="25"/>
    </row>
    <row r="377" spans="3:7" ht="12.75" customHeight="1" x14ac:dyDescent="0.2">
      <c r="C377" s="66"/>
      <c r="D377" s="10"/>
      <c r="G377" s="25"/>
    </row>
    <row r="378" spans="3:7" ht="12.75" customHeight="1" x14ac:dyDescent="0.2">
      <c r="C378" s="66"/>
      <c r="D378" s="10"/>
      <c r="G378" s="25"/>
    </row>
    <row r="379" spans="3:7" ht="12.75" customHeight="1" x14ac:dyDescent="0.2">
      <c r="C379" s="66"/>
      <c r="D379" s="10"/>
      <c r="G379" s="25"/>
    </row>
    <row r="380" spans="3:7" ht="12.75" customHeight="1" x14ac:dyDescent="0.2">
      <c r="C380" s="66"/>
      <c r="D380" s="10"/>
      <c r="G380" s="25"/>
    </row>
    <row r="381" spans="3:7" ht="12.75" customHeight="1" x14ac:dyDescent="0.2">
      <c r="C381" s="66"/>
      <c r="D381" s="10"/>
      <c r="G381" s="25"/>
    </row>
    <row r="382" spans="3:7" ht="12.75" customHeight="1" x14ac:dyDescent="0.2">
      <c r="C382" s="66"/>
      <c r="D382" s="10"/>
      <c r="G382" s="25"/>
    </row>
    <row r="383" spans="3:7" ht="12.75" customHeight="1" x14ac:dyDescent="0.2">
      <c r="C383" s="66"/>
      <c r="D383" s="10"/>
      <c r="G383" s="25"/>
    </row>
    <row r="384" spans="3:7" ht="12.75" customHeight="1" x14ac:dyDescent="0.2">
      <c r="C384" s="66"/>
      <c r="D384" s="10"/>
      <c r="G384" s="25"/>
    </row>
    <row r="385" spans="3:7" ht="12.75" customHeight="1" x14ac:dyDescent="0.2">
      <c r="C385" s="66"/>
      <c r="D385" s="10"/>
      <c r="G385" s="25"/>
    </row>
    <row r="386" spans="3:7" ht="12.75" customHeight="1" x14ac:dyDescent="0.2">
      <c r="C386" s="66"/>
      <c r="D386" s="10"/>
      <c r="G386" s="25"/>
    </row>
    <row r="387" spans="3:7" ht="12.75" customHeight="1" x14ac:dyDescent="0.2">
      <c r="C387" s="66"/>
      <c r="D387" s="10"/>
      <c r="G387" s="25"/>
    </row>
    <row r="388" spans="3:7" ht="12.75" customHeight="1" x14ac:dyDescent="0.2">
      <c r="C388" s="66"/>
      <c r="D388" s="10"/>
      <c r="G388" s="25"/>
    </row>
    <row r="389" spans="3:7" ht="12.75" customHeight="1" x14ac:dyDescent="0.2">
      <c r="C389" s="66"/>
      <c r="D389" s="10"/>
      <c r="G389" s="25"/>
    </row>
    <row r="390" spans="3:7" ht="12.75" customHeight="1" x14ac:dyDescent="0.2">
      <c r="C390" s="66"/>
      <c r="D390" s="10"/>
      <c r="G390" s="25"/>
    </row>
    <row r="391" spans="3:7" ht="12.75" customHeight="1" x14ac:dyDescent="0.2">
      <c r="C391" s="66"/>
      <c r="D391" s="10"/>
      <c r="G391" s="25"/>
    </row>
    <row r="392" spans="3:7" ht="12.75" customHeight="1" x14ac:dyDescent="0.2">
      <c r="C392" s="66"/>
      <c r="D392" s="10"/>
      <c r="G392" s="25"/>
    </row>
    <row r="393" spans="3:7" ht="12.75" customHeight="1" x14ac:dyDescent="0.2">
      <c r="C393" s="66"/>
      <c r="D393" s="10"/>
      <c r="G393" s="25"/>
    </row>
    <row r="394" spans="3:7" ht="12.75" customHeight="1" x14ac:dyDescent="0.2">
      <c r="C394" s="66"/>
      <c r="D394" s="10"/>
      <c r="G394" s="25"/>
    </row>
    <row r="395" spans="3:7" ht="12.75" customHeight="1" x14ac:dyDescent="0.2">
      <c r="C395" s="66"/>
      <c r="D395" s="10"/>
      <c r="G395" s="25"/>
    </row>
    <row r="396" spans="3:7" ht="12.75" customHeight="1" x14ac:dyDescent="0.2">
      <c r="C396" s="66"/>
      <c r="D396" s="10"/>
      <c r="G396" s="25"/>
    </row>
    <row r="397" spans="3:7" ht="12.75" customHeight="1" x14ac:dyDescent="0.2">
      <c r="C397" s="66"/>
      <c r="D397" s="10"/>
      <c r="G397" s="25"/>
    </row>
    <row r="398" spans="3:7" ht="12.75" customHeight="1" x14ac:dyDescent="0.2">
      <c r="C398" s="66"/>
      <c r="D398" s="10"/>
      <c r="G398" s="25"/>
    </row>
    <row r="399" spans="3:7" ht="12.75" customHeight="1" x14ac:dyDescent="0.2">
      <c r="C399" s="66"/>
      <c r="D399" s="10"/>
      <c r="G399" s="25"/>
    </row>
    <row r="400" spans="3:7" ht="12.75" customHeight="1" x14ac:dyDescent="0.2">
      <c r="C400" s="66"/>
      <c r="D400" s="10"/>
      <c r="G400" s="25"/>
    </row>
    <row r="401" spans="3:7" ht="12.75" customHeight="1" x14ac:dyDescent="0.2">
      <c r="C401" s="66"/>
      <c r="D401" s="10"/>
      <c r="G401" s="25"/>
    </row>
    <row r="402" spans="3:7" ht="12.75" customHeight="1" x14ac:dyDescent="0.2">
      <c r="C402" s="66"/>
      <c r="D402" s="10"/>
      <c r="G402" s="25"/>
    </row>
    <row r="403" spans="3:7" ht="12.75" customHeight="1" x14ac:dyDescent="0.2">
      <c r="C403" s="66"/>
      <c r="D403" s="10"/>
      <c r="G403" s="25"/>
    </row>
    <row r="404" spans="3:7" ht="12.75" customHeight="1" x14ac:dyDescent="0.2">
      <c r="C404" s="66"/>
      <c r="D404" s="10"/>
      <c r="G404" s="25"/>
    </row>
    <row r="405" spans="3:7" ht="12.75" customHeight="1" x14ac:dyDescent="0.2">
      <c r="C405" s="66"/>
      <c r="D405" s="10"/>
      <c r="G405" s="25"/>
    </row>
    <row r="406" spans="3:7" ht="12.75" customHeight="1" x14ac:dyDescent="0.2">
      <c r="C406" s="66"/>
      <c r="D406" s="10"/>
      <c r="G406" s="25"/>
    </row>
    <row r="407" spans="3:7" ht="12.75" customHeight="1" x14ac:dyDescent="0.2">
      <c r="C407" s="66"/>
      <c r="D407" s="10"/>
      <c r="G407" s="25"/>
    </row>
    <row r="408" spans="3:7" ht="12.75" customHeight="1" x14ac:dyDescent="0.2">
      <c r="C408" s="66"/>
      <c r="D408" s="10"/>
      <c r="G408" s="25"/>
    </row>
    <row r="409" spans="3:7" ht="12.75" customHeight="1" x14ac:dyDescent="0.2">
      <c r="C409" s="66"/>
      <c r="D409" s="10"/>
      <c r="G409" s="25"/>
    </row>
    <row r="410" spans="3:7" ht="12.75" customHeight="1" x14ac:dyDescent="0.2">
      <c r="C410" s="66"/>
      <c r="D410" s="10"/>
      <c r="G410" s="25"/>
    </row>
    <row r="411" spans="3:7" ht="12.75" customHeight="1" x14ac:dyDescent="0.2">
      <c r="C411" s="66"/>
      <c r="D411" s="10"/>
      <c r="G411" s="25"/>
    </row>
    <row r="412" spans="3:7" ht="12.75" customHeight="1" x14ac:dyDescent="0.2">
      <c r="C412" s="66"/>
      <c r="D412" s="10"/>
      <c r="G412" s="25"/>
    </row>
    <row r="413" spans="3:7" ht="12.75" customHeight="1" x14ac:dyDescent="0.2">
      <c r="C413" s="66"/>
      <c r="D413" s="10"/>
      <c r="G413" s="25"/>
    </row>
    <row r="414" spans="3:7" ht="12.75" customHeight="1" x14ac:dyDescent="0.2">
      <c r="C414" s="66"/>
      <c r="D414" s="10"/>
      <c r="G414" s="25"/>
    </row>
    <row r="415" spans="3:7" ht="12.75" customHeight="1" x14ac:dyDescent="0.2">
      <c r="C415" s="66"/>
      <c r="D415" s="10"/>
      <c r="G415" s="25"/>
    </row>
    <row r="416" spans="3:7" ht="12.75" customHeight="1" x14ac:dyDescent="0.2">
      <c r="C416" s="66"/>
      <c r="D416" s="10"/>
      <c r="G416" s="25"/>
    </row>
    <row r="417" spans="3:7" ht="12.75" customHeight="1" x14ac:dyDescent="0.2">
      <c r="C417" s="66"/>
      <c r="D417" s="10"/>
      <c r="G417" s="25"/>
    </row>
    <row r="418" spans="3:7" ht="12.75" customHeight="1" x14ac:dyDescent="0.2">
      <c r="C418" s="66"/>
      <c r="D418" s="10"/>
      <c r="G418" s="25"/>
    </row>
    <row r="419" spans="3:7" ht="12.75" customHeight="1" x14ac:dyDescent="0.2">
      <c r="C419" s="66"/>
      <c r="D419" s="10"/>
      <c r="G419" s="25"/>
    </row>
    <row r="420" spans="3:7" ht="12.75" customHeight="1" x14ac:dyDescent="0.2">
      <c r="C420" s="66"/>
      <c r="D420" s="10"/>
      <c r="G420" s="25"/>
    </row>
    <row r="421" spans="3:7" ht="12.75" customHeight="1" x14ac:dyDescent="0.2">
      <c r="C421" s="66"/>
      <c r="D421" s="10"/>
      <c r="G421" s="25"/>
    </row>
    <row r="422" spans="3:7" ht="12.75" customHeight="1" x14ac:dyDescent="0.2">
      <c r="C422" s="66"/>
      <c r="D422" s="10"/>
      <c r="G422" s="25"/>
    </row>
    <row r="423" spans="3:7" ht="12.75" customHeight="1" x14ac:dyDescent="0.2">
      <c r="C423" s="66"/>
      <c r="D423" s="10"/>
      <c r="G423" s="25"/>
    </row>
    <row r="424" spans="3:7" ht="12.75" customHeight="1" x14ac:dyDescent="0.2">
      <c r="C424" s="66"/>
      <c r="D424" s="10"/>
      <c r="G424" s="25"/>
    </row>
    <row r="425" spans="3:7" ht="12.75" customHeight="1" x14ac:dyDescent="0.2">
      <c r="C425" s="66"/>
      <c r="D425" s="10"/>
      <c r="G425" s="25"/>
    </row>
    <row r="426" spans="3:7" ht="12.75" customHeight="1" x14ac:dyDescent="0.2">
      <c r="C426" s="66"/>
      <c r="D426" s="10"/>
      <c r="G426" s="25"/>
    </row>
    <row r="427" spans="3:7" ht="12.75" customHeight="1" x14ac:dyDescent="0.2">
      <c r="C427" s="66"/>
      <c r="D427" s="10"/>
      <c r="G427" s="25"/>
    </row>
    <row r="428" spans="3:7" ht="12.75" customHeight="1" x14ac:dyDescent="0.2">
      <c r="C428" s="66"/>
      <c r="D428" s="10"/>
      <c r="G428" s="25"/>
    </row>
    <row r="429" spans="3:7" ht="12.75" customHeight="1" x14ac:dyDescent="0.2">
      <c r="C429" s="66"/>
      <c r="D429" s="10"/>
      <c r="G429" s="25"/>
    </row>
    <row r="430" spans="3:7" ht="12.75" customHeight="1" x14ac:dyDescent="0.2">
      <c r="C430" s="66"/>
      <c r="D430" s="10"/>
      <c r="G430" s="25"/>
    </row>
    <row r="431" spans="3:7" ht="12.75" customHeight="1" x14ac:dyDescent="0.2">
      <c r="C431" s="66"/>
      <c r="D431" s="10"/>
      <c r="G431" s="25"/>
    </row>
    <row r="432" spans="3:7" ht="12.75" customHeight="1" x14ac:dyDescent="0.2">
      <c r="C432" s="66"/>
      <c r="D432" s="10"/>
      <c r="G432" s="25"/>
    </row>
    <row r="433" spans="3:7" ht="12.75" customHeight="1" x14ac:dyDescent="0.2">
      <c r="C433" s="66"/>
      <c r="D433" s="10"/>
      <c r="G433" s="25"/>
    </row>
    <row r="434" spans="3:7" ht="12.75" customHeight="1" x14ac:dyDescent="0.2">
      <c r="C434" s="66"/>
      <c r="D434" s="10"/>
      <c r="G434" s="25"/>
    </row>
    <row r="435" spans="3:7" ht="12.75" customHeight="1" x14ac:dyDescent="0.2">
      <c r="C435" s="66"/>
      <c r="D435" s="10"/>
      <c r="G435" s="25"/>
    </row>
    <row r="436" spans="3:7" ht="12.75" customHeight="1" x14ac:dyDescent="0.2">
      <c r="C436" s="66"/>
      <c r="D436" s="10"/>
      <c r="G436" s="25"/>
    </row>
    <row r="437" spans="3:7" ht="12.75" customHeight="1" x14ac:dyDescent="0.2">
      <c r="C437" s="66"/>
      <c r="D437" s="10"/>
      <c r="G437" s="25"/>
    </row>
    <row r="438" spans="3:7" ht="12.75" customHeight="1" x14ac:dyDescent="0.2">
      <c r="C438" s="66"/>
      <c r="D438" s="10"/>
      <c r="G438" s="25"/>
    </row>
    <row r="439" spans="3:7" ht="12.75" customHeight="1" x14ac:dyDescent="0.2">
      <c r="C439" s="66"/>
      <c r="D439" s="10"/>
      <c r="G439" s="25"/>
    </row>
    <row r="440" spans="3:7" ht="12.75" customHeight="1" x14ac:dyDescent="0.2">
      <c r="C440" s="66"/>
      <c r="D440" s="10"/>
      <c r="G440" s="25"/>
    </row>
    <row r="441" spans="3:7" ht="12.75" customHeight="1" x14ac:dyDescent="0.2">
      <c r="C441" s="66"/>
      <c r="D441" s="10"/>
      <c r="G441" s="25"/>
    </row>
    <row r="442" spans="3:7" ht="12.75" customHeight="1" x14ac:dyDescent="0.2">
      <c r="C442" s="66"/>
      <c r="D442" s="10"/>
      <c r="G442" s="25"/>
    </row>
    <row r="443" spans="3:7" ht="12.75" customHeight="1" x14ac:dyDescent="0.2">
      <c r="C443" s="66"/>
      <c r="D443" s="10"/>
      <c r="G443" s="25"/>
    </row>
    <row r="444" spans="3:7" ht="12.75" customHeight="1" x14ac:dyDescent="0.2">
      <c r="C444" s="66"/>
      <c r="D444" s="10"/>
      <c r="G444" s="25"/>
    </row>
    <row r="445" spans="3:7" ht="12.75" customHeight="1" x14ac:dyDescent="0.2">
      <c r="C445" s="66"/>
      <c r="D445" s="10"/>
      <c r="G445" s="25"/>
    </row>
    <row r="446" spans="3:7" ht="12.75" customHeight="1" x14ac:dyDescent="0.2">
      <c r="C446" s="66"/>
      <c r="D446" s="10"/>
      <c r="G446" s="25"/>
    </row>
    <row r="447" spans="3:7" ht="12.75" customHeight="1" x14ac:dyDescent="0.2">
      <c r="C447" s="66"/>
      <c r="D447" s="10"/>
      <c r="G447" s="25"/>
    </row>
    <row r="448" spans="3:7" ht="12.75" customHeight="1" x14ac:dyDescent="0.2">
      <c r="C448" s="66"/>
      <c r="D448" s="10"/>
      <c r="G448" s="25"/>
    </row>
    <row r="449" spans="3:7" ht="12.75" customHeight="1" x14ac:dyDescent="0.2">
      <c r="C449" s="66"/>
      <c r="D449" s="10"/>
      <c r="G449" s="25"/>
    </row>
    <row r="450" spans="3:7" ht="12.75" customHeight="1" x14ac:dyDescent="0.2">
      <c r="C450" s="66"/>
      <c r="D450" s="10"/>
      <c r="G450" s="25"/>
    </row>
    <row r="451" spans="3:7" ht="12.75" customHeight="1" x14ac:dyDescent="0.2">
      <c r="C451" s="66"/>
      <c r="D451" s="10"/>
      <c r="G451" s="25"/>
    </row>
    <row r="452" spans="3:7" ht="12.75" customHeight="1" x14ac:dyDescent="0.2">
      <c r="C452" s="66"/>
      <c r="D452" s="10"/>
      <c r="G452" s="25"/>
    </row>
    <row r="453" spans="3:7" ht="12.75" customHeight="1" x14ac:dyDescent="0.2">
      <c r="C453" s="66"/>
      <c r="D453" s="10"/>
      <c r="G453" s="25"/>
    </row>
    <row r="454" spans="3:7" ht="12.75" customHeight="1" x14ac:dyDescent="0.2">
      <c r="C454" s="66"/>
      <c r="D454" s="10"/>
      <c r="G454" s="25"/>
    </row>
    <row r="455" spans="3:7" ht="12.75" customHeight="1" x14ac:dyDescent="0.2">
      <c r="C455" s="66"/>
      <c r="D455" s="10"/>
      <c r="G455" s="25"/>
    </row>
    <row r="456" spans="3:7" ht="12.75" customHeight="1" x14ac:dyDescent="0.2">
      <c r="C456" s="66"/>
      <c r="D456" s="10"/>
      <c r="G456" s="25"/>
    </row>
    <row r="457" spans="3:7" ht="12.75" customHeight="1" x14ac:dyDescent="0.2">
      <c r="C457" s="66"/>
      <c r="D457" s="10"/>
      <c r="G457" s="25"/>
    </row>
    <row r="458" spans="3:7" ht="12.75" customHeight="1" x14ac:dyDescent="0.2">
      <c r="C458" s="66"/>
      <c r="D458" s="10"/>
      <c r="G458" s="25"/>
    </row>
    <row r="459" spans="3:7" ht="12.75" customHeight="1" x14ac:dyDescent="0.2">
      <c r="C459" s="66"/>
      <c r="D459" s="10"/>
      <c r="G459" s="25"/>
    </row>
    <row r="460" spans="3:7" ht="12.75" customHeight="1" x14ac:dyDescent="0.2">
      <c r="C460" s="66"/>
      <c r="D460" s="10"/>
      <c r="G460" s="25"/>
    </row>
    <row r="461" spans="3:7" ht="12.75" customHeight="1" x14ac:dyDescent="0.2">
      <c r="C461" s="66"/>
      <c r="D461" s="10"/>
      <c r="G461" s="25"/>
    </row>
    <row r="462" spans="3:7" ht="12.75" customHeight="1" x14ac:dyDescent="0.2">
      <c r="C462" s="66"/>
      <c r="D462" s="10"/>
      <c r="G462" s="25"/>
    </row>
    <row r="463" spans="3:7" ht="12.75" customHeight="1" x14ac:dyDescent="0.2">
      <c r="C463" s="66"/>
      <c r="D463" s="10"/>
      <c r="G463" s="25"/>
    </row>
    <row r="464" spans="3:7" ht="12.75" customHeight="1" x14ac:dyDescent="0.2">
      <c r="C464" s="66"/>
      <c r="D464" s="10"/>
      <c r="G464" s="25"/>
    </row>
    <row r="465" spans="3:7" ht="12.75" customHeight="1" x14ac:dyDescent="0.2">
      <c r="C465" s="66"/>
      <c r="D465" s="10"/>
      <c r="G465" s="25"/>
    </row>
    <row r="466" spans="3:7" ht="12.75" customHeight="1" x14ac:dyDescent="0.2">
      <c r="C466" s="66"/>
      <c r="D466" s="10"/>
      <c r="G466" s="25"/>
    </row>
    <row r="467" spans="3:7" ht="12.75" customHeight="1" x14ac:dyDescent="0.2">
      <c r="C467" s="66"/>
      <c r="D467" s="10"/>
      <c r="G467" s="25"/>
    </row>
    <row r="468" spans="3:7" ht="12.75" customHeight="1" x14ac:dyDescent="0.2">
      <c r="C468" s="66"/>
      <c r="D468" s="10"/>
      <c r="G468" s="25"/>
    </row>
    <row r="469" spans="3:7" ht="12.75" customHeight="1" x14ac:dyDescent="0.2">
      <c r="C469" s="66"/>
      <c r="D469" s="10"/>
      <c r="G469" s="25"/>
    </row>
    <row r="470" spans="3:7" ht="12.75" customHeight="1" x14ac:dyDescent="0.2">
      <c r="C470" s="66"/>
      <c r="D470" s="10"/>
      <c r="G470" s="25"/>
    </row>
    <row r="471" spans="3:7" ht="12.75" customHeight="1" x14ac:dyDescent="0.2">
      <c r="C471" s="66"/>
      <c r="D471" s="10"/>
      <c r="G471" s="25"/>
    </row>
    <row r="472" spans="3:7" ht="12.75" customHeight="1" x14ac:dyDescent="0.2">
      <c r="C472" s="66"/>
      <c r="D472" s="10"/>
      <c r="G472" s="25"/>
    </row>
    <row r="473" spans="3:7" ht="12.75" customHeight="1" x14ac:dyDescent="0.2">
      <c r="C473" s="66"/>
      <c r="D473" s="10"/>
      <c r="G473" s="25"/>
    </row>
    <row r="474" spans="3:7" ht="12.75" customHeight="1" x14ac:dyDescent="0.2">
      <c r="C474" s="66"/>
      <c r="D474" s="10"/>
      <c r="G474" s="25"/>
    </row>
    <row r="475" spans="3:7" ht="12.75" customHeight="1" x14ac:dyDescent="0.2">
      <c r="C475" s="66"/>
      <c r="D475" s="10"/>
      <c r="G475" s="25"/>
    </row>
    <row r="476" spans="3:7" ht="12.75" customHeight="1" x14ac:dyDescent="0.2">
      <c r="C476" s="66"/>
      <c r="D476" s="10"/>
      <c r="G476" s="25"/>
    </row>
    <row r="477" spans="3:7" ht="12.75" customHeight="1" x14ac:dyDescent="0.2">
      <c r="C477" s="66"/>
      <c r="D477" s="10"/>
      <c r="G477" s="25"/>
    </row>
    <row r="478" spans="3:7" ht="12.75" customHeight="1" x14ac:dyDescent="0.2">
      <c r="C478" s="66"/>
      <c r="D478" s="10"/>
      <c r="G478" s="25"/>
    </row>
    <row r="479" spans="3:7" ht="12.75" customHeight="1" x14ac:dyDescent="0.2">
      <c r="C479" s="66"/>
      <c r="D479" s="10"/>
      <c r="G479" s="25"/>
    </row>
    <row r="480" spans="3:7" ht="12.75" customHeight="1" x14ac:dyDescent="0.2">
      <c r="C480" s="66"/>
      <c r="D480" s="10"/>
      <c r="G480" s="25"/>
    </row>
    <row r="481" spans="5:8" ht="12.75" customHeight="1" x14ac:dyDescent="0.2"/>
    <row r="482" spans="5:8" ht="12.75" customHeight="1" x14ac:dyDescent="0.2"/>
    <row r="483" spans="5:8" ht="12.75" customHeight="1" x14ac:dyDescent="0.2">
      <c r="G483" s="11" t="e">
        <f>SUBTOTAL(9,F8,#REF!,#REF!,#REF!,#REF!,#REF!,#REF!)</f>
        <v>#REF!</v>
      </c>
    </row>
    <row r="484" spans="5:8" ht="12.75" customHeight="1" x14ac:dyDescent="0.2"/>
    <row r="485" spans="5:8" ht="12.75" customHeight="1" x14ac:dyDescent="0.2">
      <c r="H485" s="20" t="e">
        <f>SUBTOTAL(9,#REF!,H8,#REF!,#REF!,#REF!,#REF!,#REF!,#REF!,#REF!,#REF!,#REF!,#REF!,#REF!,#REF!,#REF!,#REF!,#REF!,#REF!,#REF!,#REF!,#REF!,#REF!,#REF!,#REF!,#REF!,#REF!,#REF!)</f>
        <v>#REF!</v>
      </c>
    </row>
    <row r="486" spans="5:8" ht="12.75" customHeight="1" x14ac:dyDescent="0.2">
      <c r="E486" s="115"/>
    </row>
    <row r="487" spans="5:8" ht="12.75" customHeight="1" x14ac:dyDescent="0.2"/>
    <row r="488" spans="5:8" ht="12.75" customHeight="1" x14ac:dyDescent="0.2"/>
    <row r="489" spans="5:8" ht="12.75" customHeight="1" x14ac:dyDescent="0.2"/>
    <row r="490" spans="5:8" ht="12.75" customHeight="1" x14ac:dyDescent="0.2"/>
    <row r="491" spans="5:8" ht="12.75" customHeight="1" x14ac:dyDescent="0.2"/>
    <row r="492" spans="5:8" ht="12.75" customHeight="1" x14ac:dyDescent="0.2"/>
    <row r="493" spans="5:8" ht="12.75" customHeight="1" x14ac:dyDescent="0.2">
      <c r="F493" s="107">
        <f>SUBTOTAL(9,E74:F118)</f>
        <v>142393.14000000001</v>
      </c>
      <c r="H493" s="20">
        <f>SUBTOTAL(9,G74:H118)</f>
        <v>11039351.5</v>
      </c>
    </row>
    <row r="494" spans="5:8" ht="12.75" customHeight="1" x14ac:dyDescent="0.2"/>
    <row r="495" spans="5:8" ht="12.75" customHeight="1" x14ac:dyDescent="0.2"/>
    <row r="496" spans="5:8" x14ac:dyDescent="0.2">
      <c r="G496" s="128">
        <f>SUBTOTAL(9,G7,G19,G30,G40,G52,G64,G129,G139,G149,G159,G170,G179,G188,G197,G206,G216,G225,G236,G257,G267,G277,G287)</f>
        <v>229736.51450000005</v>
      </c>
      <c r="H496" s="20">
        <f>SUBTOTAL(9,H75,H109,H119,H247)</f>
        <v>4112522</v>
      </c>
    </row>
  </sheetData>
  <dataConsolidate/>
  <mergeCells count="174">
    <mergeCell ref="E284:F284"/>
    <mergeCell ref="G284:H284"/>
    <mergeCell ref="E243:F243"/>
    <mergeCell ref="G243:H243"/>
    <mergeCell ref="E254:F254"/>
    <mergeCell ref="G254:H254"/>
    <mergeCell ref="E282:F282"/>
    <mergeCell ref="G282:H282"/>
    <mergeCell ref="E251:F251"/>
    <mergeCell ref="G251:H251"/>
    <mergeCell ref="E252:F252"/>
    <mergeCell ref="G252:H252"/>
    <mergeCell ref="E281:F281"/>
    <mergeCell ref="G281:H281"/>
    <mergeCell ref="E261:F261"/>
    <mergeCell ref="G261:H261"/>
    <mergeCell ref="E262:F262"/>
    <mergeCell ref="G262:H262"/>
    <mergeCell ref="E274:F274"/>
    <mergeCell ref="G274:H274"/>
    <mergeCell ref="E271:F271"/>
    <mergeCell ref="G271:H271"/>
    <mergeCell ref="E272:F272"/>
    <mergeCell ref="G272:H272"/>
    <mergeCell ref="E264:F264"/>
    <mergeCell ref="G264:H264"/>
    <mergeCell ref="E191:F191"/>
    <mergeCell ref="E194:F194"/>
    <mergeCell ref="E219:F219"/>
    <mergeCell ref="G47:H47"/>
    <mergeCell ref="E240:F240"/>
    <mergeCell ref="G240:H240"/>
    <mergeCell ref="E241:F241"/>
    <mergeCell ref="G241:H241"/>
    <mergeCell ref="G230:H230"/>
    <mergeCell ref="G49:H49"/>
    <mergeCell ref="G182:H182"/>
    <mergeCell ref="G191:H191"/>
    <mergeCell ref="E200:F200"/>
    <mergeCell ref="G233:H233"/>
    <mergeCell ref="E231:F231"/>
    <mergeCell ref="G203:H203"/>
    <mergeCell ref="E213:F213"/>
    <mergeCell ref="E222:F222"/>
    <mergeCell ref="G211:H211"/>
    <mergeCell ref="E233:F233"/>
    <mergeCell ref="E220:F220"/>
    <mergeCell ref="G210:H210"/>
    <mergeCell ref="E4:F4"/>
    <mergeCell ref="G4:H4"/>
    <mergeCell ref="E46:F46"/>
    <mergeCell ref="G46:H46"/>
    <mergeCell ref="E25:F25"/>
    <mergeCell ref="G25:H25"/>
    <mergeCell ref="E35:F35"/>
    <mergeCell ref="G220:H220"/>
    <mergeCell ref="E156:F156"/>
    <mergeCell ref="G123:H123"/>
    <mergeCell ref="G133:H133"/>
    <mergeCell ref="G154:H154"/>
    <mergeCell ref="G34:H34"/>
    <mergeCell ref="E16:F16"/>
    <mergeCell ref="G16:H16"/>
    <mergeCell ref="E27:F27"/>
    <mergeCell ref="G27:H27"/>
    <mergeCell ref="E37:F37"/>
    <mergeCell ref="E24:F24"/>
    <mergeCell ref="G24:H24"/>
    <mergeCell ref="E34:F34"/>
    <mergeCell ref="G200:H200"/>
    <mergeCell ref="E47:F47"/>
    <mergeCell ref="E49:F49"/>
    <mergeCell ref="E230:F230"/>
    <mergeCell ref="E210:F210"/>
    <mergeCell ref="E183:F183"/>
    <mergeCell ref="E192:F192"/>
    <mergeCell ref="E201:F201"/>
    <mergeCell ref="E203:F203"/>
    <mergeCell ref="E174:F174"/>
    <mergeCell ref="E154:F154"/>
    <mergeCell ref="G153:H153"/>
    <mergeCell ref="E167:F167"/>
    <mergeCell ref="G167:H167"/>
    <mergeCell ref="G174:H174"/>
    <mergeCell ref="G165:H165"/>
    <mergeCell ref="G185:H185"/>
    <mergeCell ref="E164:F164"/>
    <mergeCell ref="E182:F182"/>
    <mergeCell ref="E165:F165"/>
    <mergeCell ref="E173:F173"/>
    <mergeCell ref="G176:H176"/>
    <mergeCell ref="E176:F176"/>
    <mergeCell ref="E185:F185"/>
    <mergeCell ref="E1:F1"/>
    <mergeCell ref="G1:H1"/>
    <mergeCell ref="E146:F146"/>
    <mergeCell ref="G146:H146"/>
    <mergeCell ref="E2:F2"/>
    <mergeCell ref="G114:H114"/>
    <mergeCell ref="E113:F113"/>
    <mergeCell ref="G113:H113"/>
    <mergeCell ref="E13:F13"/>
    <mergeCell ref="E124:F124"/>
    <mergeCell ref="G13:H13"/>
    <mergeCell ref="G35:H35"/>
    <mergeCell ref="G37:H37"/>
    <mergeCell ref="E134:F134"/>
    <mergeCell ref="E144:F144"/>
    <mergeCell ref="G2:H2"/>
    <mergeCell ref="E14:F14"/>
    <mergeCell ref="G14:H14"/>
    <mergeCell ref="G143:H143"/>
    <mergeCell ref="G144:H144"/>
    <mergeCell ref="G69:H69"/>
    <mergeCell ref="E87:F87"/>
    <mergeCell ref="G87:H87"/>
    <mergeCell ref="E90:F90"/>
    <mergeCell ref="G231:H231"/>
    <mergeCell ref="G103:H103"/>
    <mergeCell ref="G201:H201"/>
    <mergeCell ref="G164:H164"/>
    <mergeCell ref="G173:H173"/>
    <mergeCell ref="G156:H156"/>
    <mergeCell ref="G134:H134"/>
    <mergeCell ref="G192:H192"/>
    <mergeCell ref="G183:H183"/>
    <mergeCell ref="G126:H126"/>
    <mergeCell ref="G124:H124"/>
    <mergeCell ref="G106:H106"/>
    <mergeCell ref="G136:H136"/>
    <mergeCell ref="G194:H194"/>
    <mergeCell ref="E143:F143"/>
    <mergeCell ref="E153:F153"/>
    <mergeCell ref="E114:F114"/>
    <mergeCell ref="G219:H219"/>
    <mergeCell ref="G213:H213"/>
    <mergeCell ref="G222:H222"/>
    <mergeCell ref="E211:F211"/>
    <mergeCell ref="G116:H116"/>
    <mergeCell ref="G72:H72"/>
    <mergeCell ref="E123:F123"/>
    <mergeCell ref="G104:H104"/>
    <mergeCell ref="E104:F104"/>
    <mergeCell ref="E82:F82"/>
    <mergeCell ref="G82:H82"/>
    <mergeCell ref="G79:H79"/>
    <mergeCell ref="G98:H98"/>
    <mergeCell ref="E95:F95"/>
    <mergeCell ref="G95:H95"/>
    <mergeCell ref="E88:F88"/>
    <mergeCell ref="E80:F80"/>
    <mergeCell ref="E98:F98"/>
    <mergeCell ref="E72:F72"/>
    <mergeCell ref="E103:F103"/>
    <mergeCell ref="E106:F106"/>
    <mergeCell ref="E116:F116"/>
    <mergeCell ref="E133:F133"/>
    <mergeCell ref="E136:F136"/>
    <mergeCell ref="E126:F126"/>
    <mergeCell ref="E79:F79"/>
    <mergeCell ref="E96:F96"/>
    <mergeCell ref="G96:H96"/>
    <mergeCell ref="G80:H80"/>
    <mergeCell ref="E58:F58"/>
    <mergeCell ref="G58:H58"/>
    <mergeCell ref="E69:F69"/>
    <mergeCell ref="E61:F61"/>
    <mergeCell ref="G70:H70"/>
    <mergeCell ref="G61:H61"/>
    <mergeCell ref="G59:H59"/>
    <mergeCell ref="E59:F59"/>
    <mergeCell ref="E70:F70"/>
    <mergeCell ref="G90:H90"/>
    <mergeCell ref="G88:H88"/>
  </mergeCells>
  <phoneticPr fontId="0" type="noConversion"/>
  <conditionalFormatting sqref="H6:H10">
    <cfRule type="colorScale" priority="2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86:H288">
    <cfRule type="colorScale" priority="289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76:H278">
    <cfRule type="colorScale" priority="294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66:H268">
    <cfRule type="colorScale" priority="300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46:H248 H224">
    <cfRule type="colorScale" priority="328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58:H161">
    <cfRule type="colorScale" priority="35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63:H66">
    <cfRule type="colorScale" priority="370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51:H55">
    <cfRule type="colorScale" priority="373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39:H43">
    <cfRule type="colorScale" priority="373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18:H120">
    <cfRule type="colorScale" priority="378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08:H110">
    <cfRule type="colorScale" priority="380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9:H31">
    <cfRule type="colorScale" priority="397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0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92:H93">
    <cfRule type="colorScale" priority="40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84">
    <cfRule type="colorScale" priority="403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74:H76">
    <cfRule type="colorScale" priority="404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48:H150">
    <cfRule type="colorScale" priority="407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38:H140">
    <cfRule type="colorScale" priority="409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28:H130">
    <cfRule type="colorScale" priority="410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36:H237 H215:H216">
    <cfRule type="colorScale" priority="413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25:H226 H205">
    <cfRule type="colorScale" priority="416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16">
    <cfRule type="colorScale" priority="419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05:H207">
    <cfRule type="colorScale" priority="42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96:H197">
    <cfRule type="colorScale" priority="423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87:H188">
    <cfRule type="colorScale" priority="426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78:H179">
    <cfRule type="colorScale" priority="428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69:H170">
    <cfRule type="colorScale" priority="430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56">
    <cfRule type="colorScale" priority="434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57:H258 H245">
    <cfRule type="colorScale" priority="437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35:H237">
    <cfRule type="colorScale" priority="44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8:H21">
    <cfRule type="colorScale" priority="44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97">
    <cfRule type="colorScale" priority="3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24:H226">
    <cfRule type="colorScale" priority="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15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15:H216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96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96:H197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35:H237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46:H247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45:H248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45:H248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56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57:H258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56:H258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56:H258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66:H268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17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rintOptions horizontalCentered="1"/>
  <pageMargins left="0" right="0" top="0.59055118110236227" bottom="0" header="0.19685039370078741" footer="0"/>
  <pageSetup scale="90" orientation="portrait" r:id="rId1"/>
  <headerFooter alignWithMargins="0">
    <oddHeader xml:space="preserve">&amp;L&amp;"Arial,Negrita"
&amp;C&amp;"Arial,Negrita"Licitación Pública 2012LN-101208-UP 
"Textiles y vestuario para el personal del Cuerpo de Bomberos"&amp;R
</oddHeader>
  </headerFooter>
  <rowBreaks count="2" manualBreakCount="2">
    <brk id="57" max="16383" man="1"/>
    <brk id="2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21"/>
  <sheetViews>
    <sheetView topLeftCell="A16" zoomScale="87" zoomScaleNormal="87" workbookViewId="0">
      <selection activeCell="C28" sqref="C28:D172"/>
    </sheetView>
  </sheetViews>
  <sheetFormatPr baseColWidth="10" defaultColWidth="11.42578125" defaultRowHeight="12.75" x14ac:dyDescent="0.2"/>
  <cols>
    <col min="1" max="1" width="11.28515625" style="78" bestFit="1" customWidth="1"/>
    <col min="2" max="2" width="19.85546875" style="11" bestFit="1" customWidth="1"/>
    <col min="3" max="3" width="9.7109375" style="78" bestFit="1" customWidth="1"/>
    <col min="4" max="4" width="12.5703125" style="79" bestFit="1" customWidth="1"/>
    <col min="5" max="5" width="16.85546875" style="79" bestFit="1" customWidth="1"/>
    <col min="6" max="6" width="9" style="80" hidden="1" customWidth="1"/>
    <col min="7" max="7" width="4.85546875" style="78" hidden="1" customWidth="1"/>
    <col min="8" max="8" width="15.85546875" style="78" customWidth="1"/>
    <col min="9" max="9" width="12.85546875" style="78" customWidth="1"/>
    <col min="10" max="10" width="12.42578125" style="78" bestFit="1" customWidth="1"/>
    <col min="11" max="11" width="15.7109375" style="78" bestFit="1" customWidth="1"/>
    <col min="12" max="12" width="9.140625" style="78" bestFit="1" customWidth="1"/>
    <col min="13" max="13" width="15.42578125" style="78" bestFit="1" customWidth="1"/>
    <col min="14" max="14" width="16.42578125" style="78" bestFit="1" customWidth="1"/>
    <col min="15" max="15" width="14" style="78" bestFit="1" customWidth="1"/>
    <col min="16" max="16384" width="11.42578125" style="78"/>
  </cols>
  <sheetData>
    <row r="1" spans="1:15" x14ac:dyDescent="0.2">
      <c r="A1" s="274" t="s">
        <v>4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</row>
    <row r="2" spans="1:15" x14ac:dyDescent="0.2">
      <c r="D2" s="78"/>
      <c r="E2" s="78"/>
      <c r="F2" s="79"/>
      <c r="G2" s="79"/>
      <c r="H2" s="80"/>
      <c r="I2" s="80"/>
      <c r="J2" s="80"/>
      <c r="K2" s="80"/>
    </row>
    <row r="3" spans="1:15" s="16" customFormat="1" ht="38.25" x14ac:dyDescent="0.2">
      <c r="A3" s="12" t="s">
        <v>34</v>
      </c>
      <c r="B3" s="12" t="s">
        <v>16</v>
      </c>
      <c r="C3" s="12" t="s">
        <v>15</v>
      </c>
      <c r="D3" s="29" t="s">
        <v>28</v>
      </c>
      <c r="E3" s="12" t="s">
        <v>24</v>
      </c>
      <c r="F3" s="12" t="s">
        <v>22</v>
      </c>
      <c r="G3" s="12" t="s">
        <v>23</v>
      </c>
      <c r="H3" s="29" t="s">
        <v>25</v>
      </c>
      <c r="I3" s="12" t="s">
        <v>26</v>
      </c>
      <c r="J3" s="12" t="s">
        <v>48</v>
      </c>
      <c r="K3" s="12" t="s">
        <v>49</v>
      </c>
      <c r="L3" s="12" t="s">
        <v>35</v>
      </c>
      <c r="M3" s="12" t="s">
        <v>36</v>
      </c>
      <c r="N3" s="12" t="s">
        <v>27</v>
      </c>
      <c r="O3" s="12" t="s">
        <v>50</v>
      </c>
    </row>
    <row r="4" spans="1:15" s="11" customFormat="1" x14ac:dyDescent="0.2">
      <c r="A4" s="273" t="s">
        <v>62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</row>
    <row r="5" spans="1:15" s="11" customFormat="1" ht="25.5" x14ac:dyDescent="0.2">
      <c r="A5" s="92">
        <v>12</v>
      </c>
      <c r="B5" s="70" t="s">
        <v>67</v>
      </c>
      <c r="C5" s="81">
        <v>60</v>
      </c>
      <c r="D5" s="81" t="s">
        <v>92</v>
      </c>
      <c r="E5" s="59"/>
      <c r="F5" s="59"/>
      <c r="G5" s="60"/>
      <c r="H5" s="82">
        <v>4000000</v>
      </c>
      <c r="I5" s="93"/>
      <c r="J5" s="83">
        <v>510.39</v>
      </c>
      <c r="K5" s="82"/>
      <c r="L5" s="83">
        <v>530</v>
      </c>
      <c r="M5" s="82"/>
      <c r="N5" s="82"/>
      <c r="O5" s="82"/>
    </row>
    <row r="6" spans="1:15" s="11" customFormat="1" x14ac:dyDescent="0.2">
      <c r="A6" s="273" t="s">
        <v>63</v>
      </c>
      <c r="B6" s="273"/>
      <c r="C6" s="273"/>
      <c r="D6" s="273"/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273"/>
    </row>
    <row r="7" spans="1:15" s="11" customFormat="1" ht="25.5" x14ac:dyDescent="0.2">
      <c r="A7" s="92" t="s">
        <v>55</v>
      </c>
      <c r="B7" s="70" t="s">
        <v>85</v>
      </c>
      <c r="C7" s="81">
        <v>4</v>
      </c>
      <c r="D7" s="81" t="s">
        <v>92</v>
      </c>
      <c r="E7" s="272"/>
      <c r="F7" s="272"/>
      <c r="G7" s="60"/>
      <c r="H7" s="82">
        <v>6000000</v>
      </c>
      <c r="I7" s="93"/>
      <c r="J7" s="83">
        <v>510.39</v>
      </c>
      <c r="K7" s="82"/>
      <c r="L7" s="83">
        <v>530</v>
      </c>
      <c r="M7" s="82"/>
      <c r="N7" s="82"/>
      <c r="O7" s="82"/>
    </row>
    <row r="8" spans="1:15" s="11" customFormat="1" ht="25.5" x14ac:dyDescent="0.2">
      <c r="A8" s="92" t="s">
        <v>68</v>
      </c>
      <c r="B8" s="70" t="s">
        <v>77</v>
      </c>
      <c r="C8" s="81">
        <v>150</v>
      </c>
      <c r="D8" s="81" t="s">
        <v>92</v>
      </c>
      <c r="E8" s="272"/>
      <c r="F8" s="272"/>
      <c r="G8" s="60"/>
      <c r="H8" s="82"/>
      <c r="I8" s="93"/>
      <c r="J8" s="83">
        <v>510.39</v>
      </c>
      <c r="K8" s="82"/>
      <c r="L8" s="83">
        <v>530</v>
      </c>
      <c r="M8" s="82"/>
      <c r="N8" s="82"/>
      <c r="O8" s="82"/>
    </row>
    <row r="9" spans="1:15" s="11" customFormat="1" ht="38.25" x14ac:dyDescent="0.2">
      <c r="A9" s="92" t="s">
        <v>69</v>
      </c>
      <c r="B9" s="70" t="s">
        <v>78</v>
      </c>
      <c r="C9" s="81">
        <v>15</v>
      </c>
      <c r="D9" s="81" t="s">
        <v>92</v>
      </c>
      <c r="E9" s="272"/>
      <c r="F9" s="272"/>
      <c r="G9" s="60"/>
      <c r="H9" s="82"/>
      <c r="I9" s="93"/>
      <c r="J9" s="83">
        <v>510.39</v>
      </c>
      <c r="K9" s="82"/>
      <c r="L9" s="83">
        <v>530</v>
      </c>
      <c r="M9" s="82"/>
      <c r="N9" s="82"/>
      <c r="O9" s="82"/>
    </row>
    <row r="10" spans="1:15" s="11" customFormat="1" ht="38.25" x14ac:dyDescent="0.2">
      <c r="A10" s="92" t="s">
        <v>70</v>
      </c>
      <c r="B10" s="70" t="s">
        <v>79</v>
      </c>
      <c r="C10" s="81">
        <v>24</v>
      </c>
      <c r="D10" s="81" t="s">
        <v>92</v>
      </c>
      <c r="E10" s="272"/>
      <c r="F10" s="272"/>
      <c r="G10" s="60"/>
      <c r="H10" s="82"/>
      <c r="I10" s="93"/>
      <c r="J10" s="83">
        <v>510.39</v>
      </c>
      <c r="K10" s="82"/>
      <c r="L10" s="83">
        <v>530</v>
      </c>
      <c r="M10" s="82"/>
      <c r="N10" s="82"/>
      <c r="O10" s="82"/>
    </row>
    <row r="11" spans="1:15" s="11" customFormat="1" ht="25.5" x14ac:dyDescent="0.2">
      <c r="A11" s="92" t="s">
        <v>71</v>
      </c>
      <c r="B11" s="70" t="s">
        <v>86</v>
      </c>
      <c r="C11" s="81">
        <v>24</v>
      </c>
      <c r="D11" s="81" t="s">
        <v>92</v>
      </c>
      <c r="E11" s="272"/>
      <c r="F11" s="272"/>
      <c r="G11" s="60"/>
      <c r="H11" s="82"/>
      <c r="I11" s="93"/>
      <c r="J11" s="83">
        <v>510.39</v>
      </c>
      <c r="K11" s="82"/>
      <c r="L11" s="83">
        <v>530</v>
      </c>
      <c r="M11" s="82"/>
      <c r="N11" s="82"/>
      <c r="O11" s="82"/>
    </row>
    <row r="12" spans="1:15" s="11" customFormat="1" ht="25.5" x14ac:dyDescent="0.2">
      <c r="A12" s="92" t="s">
        <v>72</v>
      </c>
      <c r="B12" s="70" t="s">
        <v>80</v>
      </c>
      <c r="C12" s="81">
        <v>70</v>
      </c>
      <c r="D12" s="81" t="s">
        <v>92</v>
      </c>
      <c r="E12" s="272"/>
      <c r="F12" s="272"/>
      <c r="G12" s="60"/>
      <c r="H12" s="82"/>
      <c r="I12" s="93"/>
      <c r="J12" s="83">
        <v>510.39</v>
      </c>
      <c r="K12" s="82"/>
      <c r="L12" s="83">
        <v>530</v>
      </c>
      <c r="M12" s="82"/>
      <c r="N12" s="82"/>
      <c r="O12" s="82"/>
    </row>
    <row r="13" spans="1:15" s="11" customFormat="1" ht="25.5" x14ac:dyDescent="0.2">
      <c r="A13" s="92" t="s">
        <v>90</v>
      </c>
      <c r="B13" s="70" t="s">
        <v>81</v>
      </c>
      <c r="C13" s="81">
        <v>100</v>
      </c>
      <c r="D13" s="81" t="s">
        <v>92</v>
      </c>
      <c r="E13" s="272"/>
      <c r="F13" s="272"/>
      <c r="G13" s="60"/>
      <c r="H13" s="82"/>
      <c r="I13" s="93"/>
      <c r="J13" s="83">
        <v>510.39</v>
      </c>
      <c r="K13" s="82"/>
      <c r="L13" s="83">
        <v>530</v>
      </c>
      <c r="M13" s="82"/>
      <c r="N13" s="82"/>
      <c r="O13" s="82"/>
    </row>
    <row r="14" spans="1:15" s="11" customFormat="1" ht="25.5" x14ac:dyDescent="0.2">
      <c r="A14" s="92" t="s">
        <v>73</v>
      </c>
      <c r="B14" s="70" t="s">
        <v>82</v>
      </c>
      <c r="C14" s="81">
        <v>20</v>
      </c>
      <c r="D14" s="81" t="s">
        <v>92</v>
      </c>
      <c r="E14" s="272"/>
      <c r="F14" s="272"/>
      <c r="G14" s="60"/>
      <c r="H14" s="82"/>
      <c r="I14" s="93"/>
      <c r="J14" s="83">
        <v>510.39</v>
      </c>
      <c r="K14" s="82"/>
      <c r="L14" s="83">
        <v>530</v>
      </c>
      <c r="M14" s="82"/>
      <c r="N14" s="82"/>
      <c r="O14" s="82"/>
    </row>
    <row r="15" spans="1:15" s="11" customFormat="1" ht="38.25" x14ac:dyDescent="0.2">
      <c r="A15" s="92" t="s">
        <v>74</v>
      </c>
      <c r="B15" s="70" t="s">
        <v>87</v>
      </c>
      <c r="C15" s="81">
        <v>6</v>
      </c>
      <c r="D15" s="81" t="s">
        <v>92</v>
      </c>
      <c r="E15" s="272"/>
      <c r="F15" s="272"/>
      <c r="G15" s="60"/>
      <c r="H15" s="82"/>
      <c r="I15" s="93"/>
      <c r="J15" s="83">
        <v>510.39</v>
      </c>
      <c r="K15" s="82"/>
      <c r="L15" s="83">
        <v>530</v>
      </c>
      <c r="M15" s="82"/>
      <c r="N15" s="82"/>
      <c r="O15" s="82"/>
    </row>
    <row r="16" spans="1:15" s="11" customFormat="1" ht="25.5" x14ac:dyDescent="0.2">
      <c r="A16" s="92" t="s">
        <v>91</v>
      </c>
      <c r="B16" s="70" t="s">
        <v>83</v>
      </c>
      <c r="C16" s="81">
        <v>20</v>
      </c>
      <c r="D16" s="81" t="s">
        <v>92</v>
      </c>
      <c r="E16" s="272"/>
      <c r="F16" s="272"/>
      <c r="G16" s="60"/>
      <c r="H16" s="82"/>
      <c r="I16" s="93"/>
      <c r="J16" s="83">
        <v>510.39</v>
      </c>
      <c r="K16" s="82"/>
      <c r="L16" s="83">
        <v>530</v>
      </c>
      <c r="M16" s="82"/>
      <c r="N16" s="82"/>
      <c r="O16" s="82"/>
    </row>
    <row r="17" spans="1:15" s="11" customFormat="1" ht="25.5" x14ac:dyDescent="0.2">
      <c r="A17" s="92" t="s">
        <v>75</v>
      </c>
      <c r="B17" s="70" t="s">
        <v>76</v>
      </c>
      <c r="C17" s="81">
        <v>6</v>
      </c>
      <c r="D17" s="81" t="s">
        <v>92</v>
      </c>
      <c r="E17" s="272"/>
      <c r="F17" s="272"/>
      <c r="G17" s="60"/>
      <c r="H17" s="82"/>
      <c r="I17" s="93"/>
      <c r="J17" s="83">
        <v>510.39</v>
      </c>
      <c r="K17" s="82"/>
      <c r="L17" s="83">
        <v>530</v>
      </c>
      <c r="M17" s="82"/>
      <c r="N17" s="82"/>
      <c r="O17" s="82"/>
    </row>
    <row r="18" spans="1:15" s="11" customFormat="1" x14ac:dyDescent="0.2">
      <c r="A18" s="273" t="s">
        <v>84</v>
      </c>
      <c r="B18" s="273"/>
      <c r="C18" s="273"/>
      <c r="D18" s="273"/>
      <c r="E18" s="273"/>
      <c r="F18" s="273"/>
      <c r="G18" s="273"/>
      <c r="H18" s="273"/>
      <c r="I18" s="273"/>
      <c r="J18" s="273"/>
      <c r="K18" s="273"/>
      <c r="L18" s="273"/>
      <c r="M18" s="273"/>
      <c r="N18" s="273"/>
      <c r="O18" s="273"/>
    </row>
    <row r="19" spans="1:15" s="11" customFormat="1" ht="25.5" x14ac:dyDescent="0.2">
      <c r="A19" s="92" t="s">
        <v>18</v>
      </c>
      <c r="B19" s="70" t="s">
        <v>88</v>
      </c>
      <c r="C19" s="81">
        <v>4</v>
      </c>
      <c r="D19" s="81" t="s">
        <v>92</v>
      </c>
      <c r="E19" s="272"/>
      <c r="F19" s="272"/>
      <c r="G19" s="60"/>
      <c r="H19" s="82">
        <v>14000000</v>
      </c>
      <c r="I19" s="93"/>
      <c r="J19" s="83">
        <v>510.39</v>
      </c>
      <c r="K19" s="82"/>
      <c r="L19" s="83">
        <v>530</v>
      </c>
      <c r="M19" s="82"/>
      <c r="N19" s="82"/>
      <c r="O19" s="82"/>
    </row>
    <row r="20" spans="1:15" s="11" customFormat="1" ht="25.5" x14ac:dyDescent="0.2">
      <c r="A20" s="92" t="s">
        <v>55</v>
      </c>
      <c r="B20" s="70" t="s">
        <v>89</v>
      </c>
      <c r="C20" s="81">
        <v>18</v>
      </c>
      <c r="D20" s="81" t="s">
        <v>92</v>
      </c>
      <c r="E20" s="272"/>
      <c r="F20" s="272"/>
      <c r="G20" s="60"/>
      <c r="H20" s="82"/>
      <c r="I20" s="93"/>
      <c r="J20" s="83">
        <v>510.39</v>
      </c>
      <c r="K20" s="82"/>
      <c r="L20" s="83">
        <v>530</v>
      </c>
      <c r="M20" s="82"/>
      <c r="N20" s="82"/>
      <c r="O20" s="82"/>
    </row>
    <row r="21" spans="1:15" s="11" customFormat="1" ht="12.75" customHeight="1" x14ac:dyDescent="0.2">
      <c r="A21" s="10"/>
      <c r="C21" s="10"/>
      <c r="E21" s="10"/>
      <c r="G21" s="84"/>
      <c r="H21" s="85"/>
      <c r="I21" s="84"/>
      <c r="J21" s="84"/>
      <c r="K21" s="84"/>
      <c r="M21" s="85"/>
      <c r="N21" s="85"/>
      <c r="O21" s="86"/>
    </row>
    <row r="22" spans="1:15" s="11" customFormat="1" ht="12.75" customHeight="1" x14ac:dyDescent="0.2">
      <c r="A22" s="10"/>
      <c r="C22" s="10"/>
      <c r="E22" s="10"/>
      <c r="G22" s="84"/>
      <c r="H22" s="85" t="e">
        <f>#REF!</f>
        <v>#REF!</v>
      </c>
      <c r="I22" s="84">
        <f>SUM(I5:I20)</f>
        <v>0</v>
      </c>
      <c r="J22" s="84"/>
      <c r="K22" s="85">
        <f>SUM(K5:K20)</f>
        <v>0</v>
      </c>
      <c r="M22" s="85">
        <f>SUM(M5:M20)</f>
        <v>0</v>
      </c>
      <c r="N22" s="85" t="e">
        <f>#REF!</f>
        <v>#REF!</v>
      </c>
      <c r="O22" s="86">
        <f>SUM(O5:O20)</f>
        <v>0</v>
      </c>
    </row>
    <row r="23" spans="1:15" ht="12.75" customHeight="1" x14ac:dyDescent="0.2">
      <c r="A23" s="87" t="s">
        <v>21</v>
      </c>
      <c r="G23" s="80"/>
      <c r="I23" s="88"/>
      <c r="J23" s="88"/>
      <c r="K23" s="88"/>
      <c r="M23" s="85"/>
    </row>
    <row r="24" spans="1:15" ht="12.75" customHeight="1" x14ac:dyDescent="0.2">
      <c r="A24" s="79"/>
      <c r="G24" s="80"/>
      <c r="K24" s="89" t="e">
        <f>H22-K22</f>
        <v>#REF!</v>
      </c>
      <c r="M24" s="85" t="e">
        <f>H22-M22</f>
        <v>#REF!</v>
      </c>
      <c r="N24" s="89">
        <f>K22-M22</f>
        <v>0</v>
      </c>
    </row>
    <row r="25" spans="1:15" ht="12.75" customHeight="1" x14ac:dyDescent="0.2">
      <c r="A25" s="90"/>
      <c r="B25" s="91"/>
      <c r="C25" s="79"/>
      <c r="G25" s="80"/>
    </row>
    <row r="26" spans="1:15" ht="12.75" customHeight="1" x14ac:dyDescent="0.2">
      <c r="A26" s="271" t="s">
        <v>20</v>
      </c>
      <c r="B26" s="271"/>
      <c r="C26" s="27"/>
      <c r="G26" s="80"/>
    </row>
    <row r="27" spans="1:15" ht="12.75" customHeight="1" x14ac:dyDescent="0.2">
      <c r="G27" s="80"/>
    </row>
    <row r="28" spans="1:15" x14ac:dyDescent="0.2">
      <c r="B28" s="81" t="s">
        <v>96</v>
      </c>
      <c r="C28" s="109">
        <v>6</v>
      </c>
      <c r="D28" s="110"/>
      <c r="G28" s="80"/>
    </row>
    <row r="29" spans="1:15" x14ac:dyDescent="0.2">
      <c r="B29" s="81" t="s">
        <v>98</v>
      </c>
      <c r="C29" s="109">
        <v>10</v>
      </c>
      <c r="D29" s="110"/>
      <c r="G29" s="80"/>
    </row>
    <row r="30" spans="1:15" ht="12.75" customHeight="1" x14ac:dyDescent="0.2">
      <c r="B30" s="81" t="s">
        <v>99</v>
      </c>
      <c r="C30" s="109">
        <v>8</v>
      </c>
      <c r="D30" s="110"/>
      <c r="G30" s="80"/>
    </row>
    <row r="31" spans="1:15" x14ac:dyDescent="0.2">
      <c r="B31" s="81" t="s">
        <v>100</v>
      </c>
      <c r="C31" s="109">
        <v>8</v>
      </c>
      <c r="D31" s="110"/>
      <c r="G31" s="80"/>
    </row>
    <row r="32" spans="1:15" x14ac:dyDescent="0.2">
      <c r="B32" s="81" t="s">
        <v>101</v>
      </c>
      <c r="C32" s="109">
        <v>8</v>
      </c>
      <c r="D32" s="110"/>
      <c r="G32" s="80"/>
    </row>
    <row r="33" spans="2:7" x14ac:dyDescent="0.2">
      <c r="B33" s="81" t="s">
        <v>102</v>
      </c>
      <c r="C33" s="109">
        <v>14</v>
      </c>
      <c r="D33" s="110" t="s">
        <v>97</v>
      </c>
      <c r="G33" s="80"/>
    </row>
    <row r="34" spans="2:7" x14ac:dyDescent="0.2">
      <c r="B34" s="81" t="s">
        <v>103</v>
      </c>
      <c r="C34" s="109">
        <v>20</v>
      </c>
      <c r="D34" s="110"/>
      <c r="G34" s="80"/>
    </row>
    <row r="35" spans="2:7" ht="38.25" x14ac:dyDescent="0.2">
      <c r="B35" s="81" t="s">
        <v>104</v>
      </c>
      <c r="C35" s="109">
        <v>15</v>
      </c>
      <c r="D35" s="110"/>
      <c r="G35" s="80"/>
    </row>
    <row r="36" spans="2:7" ht="38.25" x14ac:dyDescent="0.2">
      <c r="B36" s="81" t="s">
        <v>105</v>
      </c>
      <c r="C36" s="109">
        <v>20</v>
      </c>
      <c r="D36" s="110"/>
      <c r="G36" s="80"/>
    </row>
    <row r="37" spans="2:7" ht="38.25" x14ac:dyDescent="0.2">
      <c r="B37" s="81" t="s">
        <v>106</v>
      </c>
      <c r="C37" s="109">
        <v>7</v>
      </c>
      <c r="D37" s="110"/>
      <c r="G37" s="80"/>
    </row>
    <row r="38" spans="2:7" ht="25.5" x14ac:dyDescent="0.2">
      <c r="B38" s="81" t="s">
        <v>107</v>
      </c>
      <c r="C38" s="109">
        <v>18</v>
      </c>
      <c r="D38" s="110"/>
      <c r="G38" s="80"/>
    </row>
    <row r="39" spans="2:7" ht="25.5" x14ac:dyDescent="0.2">
      <c r="B39" s="81" t="s">
        <v>108</v>
      </c>
      <c r="C39" s="109">
        <v>4</v>
      </c>
      <c r="D39" s="110"/>
      <c r="G39" s="80"/>
    </row>
    <row r="40" spans="2:7" ht="25.5" x14ac:dyDescent="0.2">
      <c r="B40" s="81" t="s">
        <v>109</v>
      </c>
      <c r="C40" s="109">
        <v>10</v>
      </c>
      <c r="D40" s="110"/>
      <c r="G40" s="80"/>
    </row>
    <row r="41" spans="2:7" ht="25.5" x14ac:dyDescent="0.2">
      <c r="B41" s="81" t="s">
        <v>110</v>
      </c>
      <c r="C41" s="109">
        <v>2</v>
      </c>
      <c r="D41" s="110"/>
      <c r="G41" s="80"/>
    </row>
    <row r="42" spans="2:7" ht="25.5" x14ac:dyDescent="0.2">
      <c r="B42" s="81" t="s">
        <v>111</v>
      </c>
      <c r="C42" s="109">
        <v>20</v>
      </c>
      <c r="D42" s="110"/>
      <c r="G42" s="80"/>
    </row>
    <row r="43" spans="2:7" x14ac:dyDescent="0.2">
      <c r="B43" s="123" t="s">
        <v>172</v>
      </c>
      <c r="C43" s="115"/>
      <c r="D43" s="112"/>
      <c r="G43" s="80"/>
    </row>
    <row r="44" spans="2:7" x14ac:dyDescent="0.2">
      <c r="B44" s="81" t="s">
        <v>112</v>
      </c>
      <c r="C44" s="109">
        <v>8</v>
      </c>
      <c r="D44" s="110"/>
      <c r="G44" s="80"/>
    </row>
    <row r="45" spans="2:7" x14ac:dyDescent="0.2">
      <c r="B45" s="81" t="s">
        <v>113</v>
      </c>
      <c r="C45" s="109">
        <v>12</v>
      </c>
      <c r="D45" s="110"/>
      <c r="G45" s="80"/>
    </row>
    <row r="46" spans="2:7" x14ac:dyDescent="0.2">
      <c r="B46" s="81" t="s">
        <v>113</v>
      </c>
      <c r="C46" s="109">
        <v>12</v>
      </c>
      <c r="D46" s="110"/>
      <c r="G46" s="80"/>
    </row>
    <row r="47" spans="2:7" x14ac:dyDescent="0.2">
      <c r="B47" s="81" t="s">
        <v>113</v>
      </c>
      <c r="C47" s="109">
        <v>24</v>
      </c>
      <c r="D47" s="110"/>
      <c r="G47" s="80"/>
    </row>
    <row r="48" spans="2:7" x14ac:dyDescent="0.2">
      <c r="B48" s="81" t="s">
        <v>114</v>
      </c>
      <c r="C48" s="109">
        <v>10</v>
      </c>
      <c r="D48" s="110"/>
      <c r="G48" s="80"/>
    </row>
    <row r="49" spans="2:7" x14ac:dyDescent="0.2">
      <c r="B49" s="119" t="s">
        <v>115</v>
      </c>
      <c r="C49" s="124">
        <v>12</v>
      </c>
      <c r="D49" s="125"/>
      <c r="G49" s="80"/>
    </row>
    <row r="50" spans="2:7" x14ac:dyDescent="0.2">
      <c r="B50" s="81" t="s">
        <v>113</v>
      </c>
      <c r="C50" s="109">
        <v>16</v>
      </c>
      <c r="D50" s="110"/>
      <c r="G50" s="80"/>
    </row>
    <row r="51" spans="2:7" x14ac:dyDescent="0.2">
      <c r="B51" s="81" t="s">
        <v>115</v>
      </c>
      <c r="C51" s="109">
        <v>24</v>
      </c>
      <c r="D51" s="110"/>
      <c r="G51" s="80"/>
    </row>
    <row r="52" spans="2:7" x14ac:dyDescent="0.2">
      <c r="B52" s="81" t="s">
        <v>113</v>
      </c>
      <c r="C52" s="109">
        <v>36</v>
      </c>
      <c r="D52" s="110"/>
      <c r="G52" s="80"/>
    </row>
    <row r="53" spans="2:7" x14ac:dyDescent="0.2">
      <c r="B53" s="81" t="s">
        <v>116</v>
      </c>
      <c r="C53" s="109">
        <v>40</v>
      </c>
      <c r="D53" s="110"/>
      <c r="G53" s="80"/>
    </row>
    <row r="54" spans="2:7" ht="25.5" x14ac:dyDescent="0.2">
      <c r="B54" s="81" t="s">
        <v>117</v>
      </c>
      <c r="C54" s="109">
        <v>24</v>
      </c>
      <c r="D54" s="110"/>
      <c r="G54" s="80"/>
    </row>
    <row r="55" spans="2:7" x14ac:dyDescent="0.2">
      <c r="B55" s="81" t="s">
        <v>116</v>
      </c>
      <c r="C55" s="120">
        <v>36</v>
      </c>
      <c r="D55" s="113"/>
      <c r="G55" s="80"/>
    </row>
    <row r="56" spans="2:7" x14ac:dyDescent="0.2">
      <c r="B56" s="81" t="s">
        <v>116</v>
      </c>
      <c r="C56" s="122">
        <v>18</v>
      </c>
      <c r="D56" s="121"/>
      <c r="G56" s="80"/>
    </row>
    <row r="57" spans="2:7" x14ac:dyDescent="0.2">
      <c r="B57" s="81" t="s">
        <v>116</v>
      </c>
      <c r="C57" s="109">
        <v>16</v>
      </c>
      <c r="D57" s="110"/>
      <c r="G57" s="80"/>
    </row>
    <row r="58" spans="2:7" x14ac:dyDescent="0.2">
      <c r="B58" s="81" t="s">
        <v>113</v>
      </c>
      <c r="C58" s="109">
        <v>16</v>
      </c>
      <c r="D58" s="110"/>
      <c r="G58" s="80"/>
    </row>
    <row r="59" spans="2:7" x14ac:dyDescent="0.2">
      <c r="B59" s="81" t="s">
        <v>113</v>
      </c>
      <c r="C59" s="109">
        <v>12</v>
      </c>
      <c r="D59" s="110"/>
      <c r="G59" s="80"/>
    </row>
    <row r="60" spans="2:7" x14ac:dyDescent="0.2">
      <c r="B60" s="81" t="s">
        <v>113</v>
      </c>
      <c r="C60" s="109">
        <v>8</v>
      </c>
      <c r="D60" s="110"/>
      <c r="G60" s="80"/>
    </row>
    <row r="61" spans="2:7" x14ac:dyDescent="0.2">
      <c r="B61" s="81" t="s">
        <v>113</v>
      </c>
      <c r="C61" s="109">
        <v>12</v>
      </c>
      <c r="D61" s="110"/>
      <c r="G61" s="80"/>
    </row>
    <row r="62" spans="2:7" ht="25.5" x14ac:dyDescent="0.2">
      <c r="B62" s="81" t="s">
        <v>117</v>
      </c>
      <c r="C62" s="109">
        <v>12</v>
      </c>
      <c r="D62" s="110"/>
      <c r="G62" s="80"/>
    </row>
    <row r="63" spans="2:7" x14ac:dyDescent="0.2">
      <c r="B63" s="81" t="s">
        <v>115</v>
      </c>
      <c r="C63" s="109">
        <v>6</v>
      </c>
      <c r="D63" s="110"/>
      <c r="G63" s="80"/>
    </row>
    <row r="64" spans="2:7" x14ac:dyDescent="0.2">
      <c r="B64" s="81" t="s">
        <v>116</v>
      </c>
      <c r="C64" s="109">
        <v>18</v>
      </c>
      <c r="D64" s="110"/>
      <c r="G64" s="80"/>
    </row>
    <row r="65" spans="2:7" x14ac:dyDescent="0.2">
      <c r="B65" s="81" t="s">
        <v>116</v>
      </c>
      <c r="C65" s="109">
        <v>18</v>
      </c>
      <c r="D65" s="110"/>
      <c r="G65" s="80"/>
    </row>
    <row r="66" spans="2:7" x14ac:dyDescent="0.2">
      <c r="B66" s="81" t="s">
        <v>116</v>
      </c>
      <c r="C66" s="109">
        <v>12</v>
      </c>
      <c r="D66" s="110"/>
      <c r="G66" s="80"/>
    </row>
    <row r="67" spans="2:7" x14ac:dyDescent="0.2">
      <c r="B67" s="81" t="s">
        <v>113</v>
      </c>
      <c r="C67" s="109">
        <v>16</v>
      </c>
      <c r="D67" s="110"/>
      <c r="G67" s="80"/>
    </row>
    <row r="68" spans="2:7" x14ac:dyDescent="0.2">
      <c r="B68" s="119" t="s">
        <v>116</v>
      </c>
      <c r="C68" s="124">
        <v>16</v>
      </c>
      <c r="D68" s="125"/>
      <c r="G68" s="80"/>
    </row>
    <row r="69" spans="2:7" x14ac:dyDescent="0.2">
      <c r="B69" s="81" t="s">
        <v>112</v>
      </c>
      <c r="C69" s="109">
        <v>16</v>
      </c>
      <c r="D69" s="110"/>
      <c r="G69" s="80"/>
    </row>
    <row r="70" spans="2:7" x14ac:dyDescent="0.2">
      <c r="B70" s="81" t="s">
        <v>112</v>
      </c>
      <c r="C70" s="109">
        <v>16</v>
      </c>
      <c r="D70" s="110"/>
      <c r="G70" s="80"/>
    </row>
    <row r="71" spans="2:7" ht="25.5" x14ac:dyDescent="0.2">
      <c r="B71" s="81" t="s">
        <v>117</v>
      </c>
      <c r="C71" s="109">
        <v>8</v>
      </c>
      <c r="D71" s="110"/>
      <c r="G71" s="80"/>
    </row>
    <row r="72" spans="2:7" x14ac:dyDescent="0.2">
      <c r="B72" s="81" t="s">
        <v>113</v>
      </c>
      <c r="C72" s="109">
        <v>16</v>
      </c>
      <c r="D72" s="110"/>
      <c r="G72" s="80"/>
    </row>
    <row r="73" spans="2:7" x14ac:dyDescent="0.2">
      <c r="B73" s="81" t="s">
        <v>116</v>
      </c>
      <c r="C73" s="109">
        <v>20</v>
      </c>
      <c r="D73" s="110"/>
      <c r="G73" s="80"/>
    </row>
    <row r="74" spans="2:7" x14ac:dyDescent="0.2">
      <c r="B74" s="81" t="s">
        <v>116</v>
      </c>
      <c r="C74" s="109">
        <v>12</v>
      </c>
      <c r="D74" s="110"/>
      <c r="G74" s="80"/>
    </row>
    <row r="75" spans="2:7" x14ac:dyDescent="0.2">
      <c r="B75" s="81" t="s">
        <v>114</v>
      </c>
      <c r="C75" s="109">
        <v>18</v>
      </c>
      <c r="D75" s="110"/>
      <c r="G75" s="80"/>
    </row>
    <row r="76" spans="2:7" x14ac:dyDescent="0.2">
      <c r="B76" s="81" t="s">
        <v>116</v>
      </c>
      <c r="C76" s="109">
        <v>40</v>
      </c>
      <c r="D76" s="110"/>
      <c r="G76" s="80"/>
    </row>
    <row r="77" spans="2:7" x14ac:dyDescent="0.2">
      <c r="B77" s="81" t="s">
        <v>116</v>
      </c>
      <c r="C77" s="109">
        <v>12</v>
      </c>
      <c r="D77" s="110"/>
      <c r="G77" s="80"/>
    </row>
    <row r="78" spans="2:7" x14ac:dyDescent="0.2">
      <c r="B78" s="81" t="s">
        <v>113</v>
      </c>
      <c r="C78" s="109">
        <v>40</v>
      </c>
      <c r="D78" s="110"/>
      <c r="G78" s="80"/>
    </row>
    <row r="79" spans="2:7" x14ac:dyDescent="0.2">
      <c r="B79" s="81" t="s">
        <v>115</v>
      </c>
      <c r="C79" s="109">
        <v>6</v>
      </c>
      <c r="D79" s="110"/>
      <c r="G79" s="80"/>
    </row>
    <row r="80" spans="2:7" x14ac:dyDescent="0.2">
      <c r="B80" s="81" t="s">
        <v>113</v>
      </c>
      <c r="C80" s="109">
        <v>4</v>
      </c>
      <c r="D80" s="110"/>
      <c r="G80" s="80"/>
    </row>
    <row r="81" spans="2:7" x14ac:dyDescent="0.2">
      <c r="B81" s="81" t="s">
        <v>116</v>
      </c>
      <c r="C81" s="109">
        <v>8</v>
      </c>
      <c r="D81" s="110"/>
      <c r="G81" s="80"/>
    </row>
    <row r="82" spans="2:7" ht="25.5" x14ac:dyDescent="0.2">
      <c r="B82" s="81" t="s">
        <v>117</v>
      </c>
      <c r="C82" s="109">
        <v>6</v>
      </c>
      <c r="D82" s="110"/>
      <c r="G82" s="80"/>
    </row>
    <row r="83" spans="2:7" x14ac:dyDescent="0.2">
      <c r="B83" s="81" t="s">
        <v>115</v>
      </c>
      <c r="C83" s="109">
        <v>4</v>
      </c>
      <c r="D83" s="110"/>
      <c r="G83" s="80"/>
    </row>
    <row r="84" spans="2:7" x14ac:dyDescent="0.2">
      <c r="B84" s="81" t="s">
        <v>115</v>
      </c>
      <c r="C84" s="109">
        <v>8</v>
      </c>
      <c r="D84" s="110"/>
      <c r="G84" s="80"/>
    </row>
    <row r="85" spans="2:7" x14ac:dyDescent="0.2">
      <c r="B85" s="81" t="s">
        <v>113</v>
      </c>
      <c r="C85" s="109">
        <v>4</v>
      </c>
      <c r="D85" s="110"/>
      <c r="G85" s="80"/>
    </row>
    <row r="86" spans="2:7" x14ac:dyDescent="0.2">
      <c r="B86" s="81" t="s">
        <v>115</v>
      </c>
      <c r="C86" s="109">
        <v>8</v>
      </c>
      <c r="D86" s="110"/>
      <c r="G86" s="80"/>
    </row>
    <row r="87" spans="2:7" x14ac:dyDescent="0.2">
      <c r="B87" s="81" t="s">
        <v>118</v>
      </c>
      <c r="C87" s="109">
        <v>8</v>
      </c>
      <c r="D87" s="110"/>
      <c r="G87" s="80"/>
    </row>
    <row r="88" spans="2:7" x14ac:dyDescent="0.2">
      <c r="B88" s="81" t="s">
        <v>113</v>
      </c>
      <c r="C88" s="109">
        <v>8</v>
      </c>
      <c r="D88" s="110"/>
      <c r="G88" s="80"/>
    </row>
    <row r="89" spans="2:7" x14ac:dyDescent="0.2">
      <c r="B89" s="81" t="s">
        <v>116</v>
      </c>
      <c r="C89" s="109">
        <v>6</v>
      </c>
      <c r="D89" s="110"/>
      <c r="G89" s="80"/>
    </row>
    <row r="90" spans="2:7" x14ac:dyDescent="0.2">
      <c r="B90" s="81" t="s">
        <v>113</v>
      </c>
      <c r="C90" s="109">
        <v>6</v>
      </c>
      <c r="D90" s="110"/>
      <c r="G90" s="80"/>
    </row>
    <row r="91" spans="2:7" x14ac:dyDescent="0.2">
      <c r="B91" s="81" t="s">
        <v>114</v>
      </c>
      <c r="C91" s="109">
        <v>2</v>
      </c>
      <c r="D91" s="110"/>
      <c r="G91" s="80"/>
    </row>
    <row r="92" spans="2:7" x14ac:dyDescent="0.2">
      <c r="B92" s="81" t="s">
        <v>115</v>
      </c>
      <c r="C92" s="109">
        <v>2</v>
      </c>
      <c r="D92" s="110"/>
      <c r="G92" s="80"/>
    </row>
    <row r="93" spans="2:7" x14ac:dyDescent="0.2">
      <c r="B93" s="81" t="s">
        <v>116</v>
      </c>
      <c r="C93" s="109">
        <v>2</v>
      </c>
      <c r="D93" s="110"/>
      <c r="G93" s="80"/>
    </row>
    <row r="94" spans="2:7" x14ac:dyDescent="0.2">
      <c r="B94" s="81" t="s">
        <v>112</v>
      </c>
      <c r="C94" s="109">
        <v>6</v>
      </c>
      <c r="D94" s="110"/>
      <c r="G94" s="80"/>
    </row>
    <row r="95" spans="2:7" x14ac:dyDescent="0.2">
      <c r="B95" s="81" t="s">
        <v>112</v>
      </c>
      <c r="C95" s="109">
        <v>8</v>
      </c>
      <c r="D95" s="110"/>
      <c r="G95" s="80"/>
    </row>
    <row r="96" spans="2:7" x14ac:dyDescent="0.2">
      <c r="B96" s="81" t="s">
        <v>115</v>
      </c>
      <c r="C96" s="109">
        <v>4</v>
      </c>
      <c r="D96" s="110"/>
      <c r="G96" s="80"/>
    </row>
    <row r="97" spans="2:7" ht="25.5" x14ac:dyDescent="0.2">
      <c r="B97" s="81" t="s">
        <v>117</v>
      </c>
      <c r="C97" s="109">
        <v>8</v>
      </c>
      <c r="D97" s="110"/>
      <c r="G97" s="80"/>
    </row>
    <row r="98" spans="2:7" x14ac:dyDescent="0.2">
      <c r="B98" s="81" t="s">
        <v>116</v>
      </c>
      <c r="C98" s="109">
        <v>8</v>
      </c>
      <c r="D98" s="110"/>
      <c r="G98" s="80"/>
    </row>
    <row r="99" spans="2:7" x14ac:dyDescent="0.2">
      <c r="B99" s="81" t="s">
        <v>113</v>
      </c>
      <c r="C99" s="109">
        <v>3</v>
      </c>
      <c r="D99" s="110"/>
      <c r="G99" s="80"/>
    </row>
    <row r="100" spans="2:7" x14ac:dyDescent="0.2">
      <c r="B100" s="81" t="s">
        <v>115</v>
      </c>
      <c r="C100" s="109">
        <v>3</v>
      </c>
      <c r="D100" s="110"/>
      <c r="G100" s="80"/>
    </row>
    <row r="101" spans="2:7" x14ac:dyDescent="0.2">
      <c r="B101" s="81" t="s">
        <v>116</v>
      </c>
      <c r="C101" s="109">
        <v>3</v>
      </c>
      <c r="D101" s="110"/>
      <c r="G101" s="80"/>
    </row>
    <row r="102" spans="2:7" x14ac:dyDescent="0.2">
      <c r="B102" s="81" t="s">
        <v>112</v>
      </c>
      <c r="C102" s="109">
        <v>3</v>
      </c>
      <c r="D102" s="110"/>
      <c r="G102" s="80"/>
    </row>
    <row r="103" spans="2:7" ht="25.5" x14ac:dyDescent="0.2">
      <c r="B103" s="81" t="s">
        <v>119</v>
      </c>
      <c r="C103" s="109">
        <v>1</v>
      </c>
      <c r="D103" s="110"/>
      <c r="G103" s="80"/>
    </row>
    <row r="104" spans="2:7" ht="25.5" x14ac:dyDescent="0.2">
      <c r="B104" s="81" t="s">
        <v>120</v>
      </c>
      <c r="C104" s="109">
        <v>20</v>
      </c>
      <c r="D104" s="110"/>
      <c r="G104" s="80"/>
    </row>
    <row r="105" spans="2:7" ht="25.5" x14ac:dyDescent="0.2">
      <c r="B105" s="81" t="s">
        <v>121</v>
      </c>
      <c r="C105" s="109">
        <v>15</v>
      </c>
      <c r="D105" s="110"/>
      <c r="G105" s="80"/>
    </row>
    <row r="106" spans="2:7" ht="25.5" x14ac:dyDescent="0.2">
      <c r="B106" s="81" t="s">
        <v>122</v>
      </c>
      <c r="C106" s="109">
        <v>20</v>
      </c>
      <c r="D106" s="110"/>
      <c r="G106" s="80"/>
    </row>
    <row r="107" spans="2:7" ht="25.5" x14ac:dyDescent="0.2">
      <c r="B107" s="81" t="s">
        <v>123</v>
      </c>
      <c r="C107" s="109">
        <v>10</v>
      </c>
      <c r="D107" s="110"/>
      <c r="G107" s="80"/>
    </row>
    <row r="108" spans="2:7" ht="25.5" x14ac:dyDescent="0.2">
      <c r="B108" s="81" t="s">
        <v>124</v>
      </c>
      <c r="C108" s="109">
        <v>20</v>
      </c>
      <c r="D108" s="110"/>
      <c r="G108" s="80"/>
    </row>
    <row r="109" spans="2:7" ht="25.5" x14ac:dyDescent="0.2">
      <c r="B109" s="81" t="s">
        <v>125</v>
      </c>
      <c r="C109" s="109">
        <v>18</v>
      </c>
      <c r="D109" s="110"/>
      <c r="G109" s="80"/>
    </row>
    <row r="110" spans="2:7" x14ac:dyDescent="0.2">
      <c r="B110" s="81" t="s">
        <v>116</v>
      </c>
      <c r="C110" s="109">
        <v>18</v>
      </c>
      <c r="D110" s="110"/>
      <c r="G110" s="80"/>
    </row>
    <row r="111" spans="2:7" ht="25.5" x14ac:dyDescent="0.2">
      <c r="B111" s="81" t="s">
        <v>125</v>
      </c>
      <c r="C111" s="109">
        <v>20</v>
      </c>
      <c r="D111" s="110"/>
      <c r="G111" s="80"/>
    </row>
    <row r="112" spans="2:7" x14ac:dyDescent="0.2">
      <c r="B112" s="81" t="s">
        <v>116</v>
      </c>
      <c r="C112" s="109">
        <v>22</v>
      </c>
      <c r="D112" s="110"/>
      <c r="G112" s="80"/>
    </row>
    <row r="113" spans="2:7" x14ac:dyDescent="0.2">
      <c r="B113" s="81" t="s">
        <v>126</v>
      </c>
      <c r="C113" s="109">
        <v>15</v>
      </c>
      <c r="D113" s="110"/>
      <c r="G113" s="80"/>
    </row>
    <row r="114" spans="2:7" ht="25.5" x14ac:dyDescent="0.2">
      <c r="B114" s="81" t="s">
        <v>120</v>
      </c>
      <c r="C114" s="109">
        <v>4</v>
      </c>
      <c r="D114" s="110"/>
      <c r="G114" s="80"/>
    </row>
    <row r="115" spans="2:7" ht="25.5" x14ac:dyDescent="0.2">
      <c r="B115" s="81" t="s">
        <v>121</v>
      </c>
      <c r="C115" s="109">
        <v>2</v>
      </c>
      <c r="D115" s="110"/>
      <c r="G115" s="80"/>
    </row>
    <row r="116" spans="2:7" ht="25.5" x14ac:dyDescent="0.2">
      <c r="B116" s="81" t="s">
        <v>122</v>
      </c>
      <c r="C116" s="109">
        <v>2</v>
      </c>
      <c r="D116" s="110"/>
      <c r="G116" s="80"/>
    </row>
    <row r="117" spans="2:7" ht="25.5" x14ac:dyDescent="0.2">
      <c r="B117" s="81" t="s">
        <v>124</v>
      </c>
      <c r="C117" s="109">
        <v>2</v>
      </c>
      <c r="D117" s="110"/>
      <c r="G117" s="80"/>
    </row>
    <row r="118" spans="2:7" ht="25.5" x14ac:dyDescent="0.2">
      <c r="B118" s="81" t="s">
        <v>125</v>
      </c>
      <c r="C118" s="109">
        <v>2</v>
      </c>
      <c r="D118" s="110"/>
      <c r="G118" s="80"/>
    </row>
    <row r="119" spans="2:7" ht="25.5" x14ac:dyDescent="0.2">
      <c r="B119" s="81" t="s">
        <v>120</v>
      </c>
      <c r="C119" s="109">
        <v>2</v>
      </c>
      <c r="D119" s="110"/>
      <c r="G119" s="80"/>
    </row>
    <row r="120" spans="2:7" ht="25.5" x14ac:dyDescent="0.2">
      <c r="B120" s="81" t="s">
        <v>122</v>
      </c>
      <c r="C120" s="109">
        <v>2</v>
      </c>
      <c r="D120" s="110"/>
      <c r="G120" s="80"/>
    </row>
    <row r="121" spans="2:7" ht="25.5" x14ac:dyDescent="0.2">
      <c r="B121" s="81" t="s">
        <v>123</v>
      </c>
      <c r="C121" s="109">
        <v>2</v>
      </c>
      <c r="D121" s="110"/>
      <c r="G121" s="80"/>
    </row>
    <row r="122" spans="2:7" ht="25.5" x14ac:dyDescent="0.2">
      <c r="B122" s="81" t="s">
        <v>124</v>
      </c>
      <c r="C122" s="109">
        <v>2</v>
      </c>
      <c r="D122" s="110"/>
      <c r="G122" s="80"/>
    </row>
    <row r="123" spans="2:7" ht="25.5" x14ac:dyDescent="0.2">
      <c r="B123" s="81" t="s">
        <v>125</v>
      </c>
      <c r="C123" s="109">
        <v>4</v>
      </c>
      <c r="D123" s="110"/>
      <c r="G123" s="80"/>
    </row>
    <row r="124" spans="2:7" x14ac:dyDescent="0.2">
      <c r="B124" s="81" t="s">
        <v>116</v>
      </c>
      <c r="C124" s="109">
        <v>4</v>
      </c>
      <c r="D124" s="110"/>
      <c r="G124" s="80"/>
    </row>
    <row r="125" spans="2:7" x14ac:dyDescent="0.2">
      <c r="B125" s="81" t="s">
        <v>127</v>
      </c>
      <c r="C125" s="109">
        <v>24</v>
      </c>
      <c r="D125" s="110"/>
      <c r="G125" s="80"/>
    </row>
    <row r="126" spans="2:7" x14ac:dyDescent="0.2">
      <c r="B126" s="81" t="s">
        <v>128</v>
      </c>
      <c r="C126" s="109">
        <v>7</v>
      </c>
      <c r="D126" s="110"/>
      <c r="G126" s="80"/>
    </row>
    <row r="127" spans="2:7" ht="25.5" x14ac:dyDescent="0.2">
      <c r="B127" s="81" t="s">
        <v>129</v>
      </c>
      <c r="C127" s="109">
        <v>2</v>
      </c>
      <c r="D127" s="110"/>
      <c r="G127" s="80"/>
    </row>
    <row r="128" spans="2:7" x14ac:dyDescent="0.2">
      <c r="B128" s="81" t="s">
        <v>130</v>
      </c>
      <c r="C128" s="109">
        <v>3</v>
      </c>
      <c r="D128" s="110"/>
      <c r="G128" s="80"/>
    </row>
    <row r="129" spans="2:7" ht="38.25" x14ac:dyDescent="0.2">
      <c r="B129" s="81" t="s">
        <v>131</v>
      </c>
      <c r="C129" s="109">
        <v>4</v>
      </c>
      <c r="D129" s="110"/>
      <c r="G129" s="80"/>
    </row>
    <row r="130" spans="2:7" ht="38.25" x14ac:dyDescent="0.2">
      <c r="B130" s="81" t="s">
        <v>132</v>
      </c>
      <c r="C130" s="109">
        <v>3</v>
      </c>
      <c r="D130" s="110"/>
      <c r="G130" s="80"/>
    </row>
    <row r="131" spans="2:7" ht="25.5" x14ac:dyDescent="0.2">
      <c r="B131" s="81" t="s">
        <v>133</v>
      </c>
      <c r="C131" s="109">
        <v>3</v>
      </c>
      <c r="D131" s="110"/>
      <c r="G131" s="80"/>
    </row>
    <row r="132" spans="2:7" ht="51" x14ac:dyDescent="0.2">
      <c r="B132" s="81" t="s">
        <v>134</v>
      </c>
      <c r="C132" s="109">
        <v>1</v>
      </c>
      <c r="D132" s="110"/>
      <c r="G132" s="80"/>
    </row>
    <row r="133" spans="2:7" ht="38.25" x14ac:dyDescent="0.2">
      <c r="B133" s="81" t="s">
        <v>135</v>
      </c>
      <c r="C133" s="109">
        <v>3</v>
      </c>
      <c r="D133" s="110"/>
      <c r="G133" s="80"/>
    </row>
    <row r="134" spans="2:7" ht="38.25" x14ac:dyDescent="0.2">
      <c r="B134" s="81" t="s">
        <v>136</v>
      </c>
      <c r="C134" s="109">
        <v>36</v>
      </c>
      <c r="D134" s="110"/>
      <c r="G134" s="80"/>
    </row>
    <row r="135" spans="2:7" x14ac:dyDescent="0.2">
      <c r="B135" s="81" t="s">
        <v>130</v>
      </c>
      <c r="C135" s="109">
        <v>6</v>
      </c>
      <c r="D135" s="110"/>
      <c r="G135" s="80"/>
    </row>
    <row r="136" spans="2:7" ht="38.25" x14ac:dyDescent="0.2">
      <c r="B136" s="81" t="s">
        <v>132</v>
      </c>
      <c r="C136" s="109">
        <v>3</v>
      </c>
      <c r="D136" s="110"/>
      <c r="G136" s="80"/>
    </row>
    <row r="137" spans="2:7" x14ac:dyDescent="0.2">
      <c r="B137" s="123" t="s">
        <v>173</v>
      </c>
      <c r="C137" s="115"/>
      <c r="D137" s="112"/>
      <c r="G137" s="80"/>
    </row>
    <row r="138" spans="2:7" x14ac:dyDescent="0.2">
      <c r="B138" s="81" t="s">
        <v>137</v>
      </c>
      <c r="C138" s="109">
        <v>8</v>
      </c>
      <c r="D138" s="110"/>
      <c r="G138" s="80"/>
    </row>
    <row r="139" spans="2:7" x14ac:dyDescent="0.2">
      <c r="B139" s="81" t="s">
        <v>138</v>
      </c>
      <c r="C139" s="109">
        <v>24</v>
      </c>
      <c r="D139" s="110"/>
      <c r="G139" s="80"/>
    </row>
    <row r="140" spans="2:7" x14ac:dyDescent="0.2">
      <c r="B140" s="81" t="s">
        <v>139</v>
      </c>
      <c r="C140" s="109">
        <v>12</v>
      </c>
      <c r="D140" s="110"/>
      <c r="G140" s="80"/>
    </row>
    <row r="141" spans="2:7" x14ac:dyDescent="0.2">
      <c r="B141" s="81" t="s">
        <v>140</v>
      </c>
      <c r="C141" s="109">
        <v>2</v>
      </c>
      <c r="D141" s="110"/>
      <c r="G141" s="80"/>
    </row>
    <row r="142" spans="2:7" x14ac:dyDescent="0.2">
      <c r="B142" s="81" t="s">
        <v>141</v>
      </c>
      <c r="C142" s="109">
        <v>8</v>
      </c>
      <c r="D142" s="110"/>
      <c r="G142" s="80"/>
    </row>
    <row r="143" spans="2:7" x14ac:dyDescent="0.2">
      <c r="B143" s="81" t="s">
        <v>142</v>
      </c>
      <c r="C143" s="109">
        <v>12</v>
      </c>
      <c r="D143" s="110"/>
      <c r="G143" s="80"/>
    </row>
    <row r="144" spans="2:7" x14ac:dyDescent="0.2">
      <c r="B144" s="81" t="s">
        <v>143</v>
      </c>
      <c r="C144" s="109">
        <v>8</v>
      </c>
      <c r="D144" s="110"/>
      <c r="G144" s="80"/>
    </row>
    <row r="145" spans="2:7" ht="25.5" x14ac:dyDescent="0.2">
      <c r="B145" s="81" t="s">
        <v>144</v>
      </c>
      <c r="C145" s="109">
        <v>12</v>
      </c>
      <c r="D145" s="110"/>
      <c r="G145" s="80"/>
    </row>
    <row r="146" spans="2:7" x14ac:dyDescent="0.2">
      <c r="B146" s="81" t="s">
        <v>145</v>
      </c>
      <c r="C146" s="109">
        <v>4</v>
      </c>
      <c r="D146" s="110"/>
      <c r="G146" s="80"/>
    </row>
    <row r="147" spans="2:7" x14ac:dyDescent="0.2">
      <c r="B147" s="81" t="s">
        <v>146</v>
      </c>
      <c r="C147" s="109">
        <v>16</v>
      </c>
      <c r="D147" s="110"/>
      <c r="G147" s="80"/>
    </row>
    <row r="148" spans="2:7" x14ac:dyDescent="0.2">
      <c r="B148" s="81" t="s">
        <v>147</v>
      </c>
      <c r="C148" s="109">
        <v>12</v>
      </c>
      <c r="D148" s="110"/>
      <c r="G148" s="80"/>
    </row>
    <row r="149" spans="2:7" x14ac:dyDescent="0.2">
      <c r="B149" s="81" t="s">
        <v>148</v>
      </c>
      <c r="C149" s="109">
        <v>12</v>
      </c>
      <c r="D149" s="110"/>
      <c r="G149" s="80"/>
    </row>
    <row r="150" spans="2:7" x14ac:dyDescent="0.2">
      <c r="B150" s="81" t="s">
        <v>149</v>
      </c>
      <c r="C150" s="109">
        <v>24</v>
      </c>
      <c r="D150" s="110"/>
      <c r="G150" s="80"/>
    </row>
    <row r="151" spans="2:7" x14ac:dyDescent="0.2">
      <c r="B151" s="81" t="s">
        <v>150</v>
      </c>
      <c r="C151" s="109">
        <v>36</v>
      </c>
      <c r="D151" s="110"/>
      <c r="G151" s="80"/>
    </row>
    <row r="152" spans="2:7" x14ac:dyDescent="0.2">
      <c r="B152" s="81" t="s">
        <v>151</v>
      </c>
      <c r="C152" s="109">
        <v>12</v>
      </c>
      <c r="D152" s="110"/>
      <c r="G152" s="80"/>
    </row>
    <row r="153" spans="2:7" x14ac:dyDescent="0.2">
      <c r="B153" s="81" t="s">
        <v>152</v>
      </c>
      <c r="C153" s="109">
        <v>8</v>
      </c>
      <c r="D153" s="110"/>
      <c r="G153" s="80"/>
    </row>
    <row r="154" spans="2:7" x14ac:dyDescent="0.2">
      <c r="B154" s="81" t="s">
        <v>153</v>
      </c>
      <c r="C154" s="109">
        <v>16</v>
      </c>
      <c r="D154" s="110"/>
      <c r="G154" s="80"/>
    </row>
    <row r="155" spans="2:7" x14ac:dyDescent="0.2">
      <c r="B155" s="81" t="s">
        <v>154</v>
      </c>
      <c r="C155" s="109">
        <v>12</v>
      </c>
      <c r="D155" s="110"/>
      <c r="G155" s="80"/>
    </row>
    <row r="156" spans="2:7" x14ac:dyDescent="0.2">
      <c r="B156" s="81" t="s">
        <v>155</v>
      </c>
      <c r="C156" s="109">
        <v>8</v>
      </c>
      <c r="D156" s="110"/>
      <c r="G156" s="80"/>
    </row>
    <row r="157" spans="2:7" x14ac:dyDescent="0.2">
      <c r="B157" s="81" t="s">
        <v>156</v>
      </c>
      <c r="C157" s="109">
        <v>18</v>
      </c>
      <c r="D157" s="110"/>
      <c r="G157" s="80"/>
    </row>
    <row r="158" spans="2:7" x14ac:dyDescent="0.2">
      <c r="B158" s="81" t="s">
        <v>157</v>
      </c>
      <c r="C158" s="109">
        <v>24</v>
      </c>
      <c r="D158" s="110"/>
      <c r="G158" s="80"/>
    </row>
    <row r="159" spans="2:7" x14ac:dyDescent="0.2">
      <c r="B159" s="81" t="s">
        <v>158</v>
      </c>
      <c r="C159" s="109">
        <v>24</v>
      </c>
      <c r="D159" s="110"/>
      <c r="G159" s="80"/>
    </row>
    <row r="160" spans="2:7" x14ac:dyDescent="0.2">
      <c r="B160" s="81" t="s">
        <v>159</v>
      </c>
      <c r="C160" s="109">
        <v>6</v>
      </c>
      <c r="D160" s="110"/>
      <c r="G160" s="80"/>
    </row>
    <row r="161" spans="2:7" x14ac:dyDescent="0.2">
      <c r="B161" s="81" t="s">
        <v>160</v>
      </c>
      <c r="C161" s="109">
        <v>6</v>
      </c>
      <c r="D161" s="110"/>
      <c r="G161" s="80"/>
    </row>
    <row r="162" spans="2:7" x14ac:dyDescent="0.2">
      <c r="B162" s="81" t="s">
        <v>161</v>
      </c>
      <c r="C162" s="109">
        <v>12</v>
      </c>
      <c r="D162" s="110"/>
      <c r="G162" s="80"/>
    </row>
    <row r="163" spans="2:7" x14ac:dyDescent="0.2">
      <c r="B163" s="81" t="s">
        <v>162</v>
      </c>
      <c r="C163" s="109">
        <v>18</v>
      </c>
      <c r="D163" s="110"/>
      <c r="G163" s="80"/>
    </row>
    <row r="164" spans="2:7" x14ac:dyDescent="0.2">
      <c r="B164" s="81" t="s">
        <v>163</v>
      </c>
      <c r="C164" s="109">
        <v>40</v>
      </c>
      <c r="D164" s="110"/>
      <c r="G164" s="80"/>
    </row>
    <row r="165" spans="2:7" x14ac:dyDescent="0.2">
      <c r="B165" s="81" t="s">
        <v>164</v>
      </c>
      <c r="C165" s="109">
        <v>24</v>
      </c>
      <c r="D165" s="110"/>
      <c r="G165" s="80"/>
    </row>
    <row r="166" spans="2:7" x14ac:dyDescent="0.2">
      <c r="B166" s="81" t="s">
        <v>165</v>
      </c>
      <c r="C166" s="109">
        <v>18</v>
      </c>
      <c r="D166" s="110"/>
      <c r="G166" s="80"/>
    </row>
    <row r="167" spans="2:7" x14ac:dyDescent="0.2">
      <c r="B167" s="81" t="s">
        <v>166</v>
      </c>
      <c r="C167" s="109">
        <v>4</v>
      </c>
      <c r="D167" s="110"/>
      <c r="G167" s="80"/>
    </row>
    <row r="168" spans="2:7" x14ac:dyDescent="0.2">
      <c r="B168" s="81" t="s">
        <v>167</v>
      </c>
      <c r="C168" s="109">
        <v>4</v>
      </c>
      <c r="D168" s="110"/>
      <c r="G168" s="80"/>
    </row>
    <row r="169" spans="2:7" x14ac:dyDescent="0.2">
      <c r="B169" s="81" t="s">
        <v>168</v>
      </c>
      <c r="C169" s="109">
        <v>8</v>
      </c>
      <c r="D169" s="110"/>
      <c r="G169" s="80"/>
    </row>
    <row r="170" spans="2:7" x14ac:dyDescent="0.2">
      <c r="B170" s="81" t="s">
        <v>169</v>
      </c>
      <c r="C170" s="109">
        <v>12</v>
      </c>
      <c r="D170" s="110"/>
      <c r="G170" s="80"/>
    </row>
    <row r="171" spans="2:7" x14ac:dyDescent="0.2">
      <c r="B171" s="81" t="s">
        <v>170</v>
      </c>
      <c r="C171" s="109">
        <v>16</v>
      </c>
      <c r="D171" s="110"/>
      <c r="G171" s="80"/>
    </row>
    <row r="172" spans="2:7" x14ac:dyDescent="0.2">
      <c r="B172" s="81" t="s">
        <v>171</v>
      </c>
      <c r="C172" s="103">
        <v>8</v>
      </c>
      <c r="D172" s="103"/>
      <c r="G172" s="80"/>
    </row>
    <row r="173" spans="2:7" x14ac:dyDescent="0.2">
      <c r="G173" s="80"/>
    </row>
    <row r="174" spans="2:7" x14ac:dyDescent="0.2">
      <c r="G174" s="80"/>
    </row>
    <row r="175" spans="2:7" x14ac:dyDescent="0.2">
      <c r="G175" s="80"/>
    </row>
    <row r="176" spans="2:7" x14ac:dyDescent="0.2">
      <c r="G176" s="80"/>
    </row>
    <row r="177" spans="7:7" x14ac:dyDescent="0.2">
      <c r="G177" s="80"/>
    </row>
    <row r="178" spans="7:7" x14ac:dyDescent="0.2">
      <c r="G178" s="80"/>
    </row>
    <row r="179" spans="7:7" x14ac:dyDescent="0.2">
      <c r="G179" s="80"/>
    </row>
    <row r="180" spans="7:7" x14ac:dyDescent="0.2">
      <c r="G180" s="80"/>
    </row>
    <row r="181" spans="7:7" x14ac:dyDescent="0.2">
      <c r="G181" s="80"/>
    </row>
    <row r="182" spans="7:7" x14ac:dyDescent="0.2">
      <c r="G182" s="80"/>
    </row>
    <row r="183" spans="7:7" x14ac:dyDescent="0.2">
      <c r="G183" s="80"/>
    </row>
    <row r="184" spans="7:7" x14ac:dyDescent="0.2">
      <c r="G184" s="80"/>
    </row>
    <row r="185" spans="7:7" x14ac:dyDescent="0.2">
      <c r="G185" s="80"/>
    </row>
    <row r="186" spans="7:7" x14ac:dyDescent="0.2">
      <c r="G186" s="80"/>
    </row>
    <row r="187" spans="7:7" x14ac:dyDescent="0.2">
      <c r="G187" s="80"/>
    </row>
    <row r="188" spans="7:7" x14ac:dyDescent="0.2">
      <c r="G188" s="80"/>
    </row>
    <row r="189" spans="7:7" x14ac:dyDescent="0.2">
      <c r="G189" s="80"/>
    </row>
    <row r="190" spans="7:7" x14ac:dyDescent="0.2">
      <c r="G190" s="80"/>
    </row>
    <row r="191" spans="7:7" x14ac:dyDescent="0.2">
      <c r="G191" s="80"/>
    </row>
    <row r="192" spans="7:7" x14ac:dyDescent="0.2">
      <c r="G192" s="80"/>
    </row>
    <row r="193" spans="7:7" x14ac:dyDescent="0.2">
      <c r="G193" s="80"/>
    </row>
    <row r="194" spans="7:7" x14ac:dyDescent="0.2">
      <c r="G194" s="80"/>
    </row>
    <row r="195" spans="7:7" x14ac:dyDescent="0.2">
      <c r="G195" s="80"/>
    </row>
    <row r="196" spans="7:7" x14ac:dyDescent="0.2">
      <c r="G196" s="80"/>
    </row>
    <row r="197" spans="7:7" x14ac:dyDescent="0.2">
      <c r="G197" s="80"/>
    </row>
    <row r="198" spans="7:7" x14ac:dyDescent="0.2">
      <c r="G198" s="80"/>
    </row>
    <row r="199" spans="7:7" x14ac:dyDescent="0.2">
      <c r="G199" s="80"/>
    </row>
    <row r="200" spans="7:7" x14ac:dyDescent="0.2">
      <c r="G200" s="80"/>
    </row>
    <row r="201" spans="7:7" x14ac:dyDescent="0.2">
      <c r="G201" s="80"/>
    </row>
    <row r="202" spans="7:7" x14ac:dyDescent="0.2">
      <c r="G202" s="80"/>
    </row>
    <row r="203" spans="7:7" x14ac:dyDescent="0.2">
      <c r="G203" s="80"/>
    </row>
    <row r="204" spans="7:7" x14ac:dyDescent="0.2">
      <c r="G204" s="80"/>
    </row>
    <row r="205" spans="7:7" x14ac:dyDescent="0.2">
      <c r="G205" s="80"/>
    </row>
    <row r="206" spans="7:7" x14ac:dyDescent="0.2">
      <c r="G206" s="80"/>
    </row>
    <row r="207" spans="7:7" x14ac:dyDescent="0.2">
      <c r="G207" s="80"/>
    </row>
    <row r="208" spans="7:7" x14ac:dyDescent="0.2">
      <c r="G208" s="80"/>
    </row>
    <row r="209" spans="7:7" x14ac:dyDescent="0.2">
      <c r="G209" s="80"/>
    </row>
    <row r="210" spans="7:7" x14ac:dyDescent="0.2">
      <c r="G210" s="80"/>
    </row>
    <row r="211" spans="7:7" x14ac:dyDescent="0.2">
      <c r="G211" s="80"/>
    </row>
    <row r="212" spans="7:7" x14ac:dyDescent="0.2">
      <c r="G212" s="80"/>
    </row>
    <row r="213" spans="7:7" x14ac:dyDescent="0.2">
      <c r="G213" s="80"/>
    </row>
    <row r="214" spans="7:7" x14ac:dyDescent="0.2">
      <c r="G214" s="80"/>
    </row>
    <row r="215" spans="7:7" x14ac:dyDescent="0.2">
      <c r="G215" s="80"/>
    </row>
    <row r="216" spans="7:7" x14ac:dyDescent="0.2">
      <c r="G216" s="80"/>
    </row>
    <row r="217" spans="7:7" x14ac:dyDescent="0.2">
      <c r="G217" s="80"/>
    </row>
    <row r="218" spans="7:7" x14ac:dyDescent="0.2">
      <c r="G218" s="80"/>
    </row>
    <row r="219" spans="7:7" x14ac:dyDescent="0.2">
      <c r="G219" s="80"/>
    </row>
    <row r="220" spans="7:7" x14ac:dyDescent="0.2">
      <c r="G220" s="80"/>
    </row>
    <row r="221" spans="7:7" x14ac:dyDescent="0.2">
      <c r="G221" s="80"/>
    </row>
    <row r="222" spans="7:7" x14ac:dyDescent="0.2">
      <c r="G222" s="80"/>
    </row>
    <row r="223" spans="7:7" x14ac:dyDescent="0.2">
      <c r="G223" s="80"/>
    </row>
    <row r="224" spans="7:7" x14ac:dyDescent="0.2">
      <c r="G224" s="80"/>
    </row>
    <row r="225" spans="7:7" x14ac:dyDescent="0.2">
      <c r="G225" s="80"/>
    </row>
    <row r="226" spans="7:7" x14ac:dyDescent="0.2">
      <c r="G226" s="80"/>
    </row>
    <row r="227" spans="7:7" x14ac:dyDescent="0.2">
      <c r="G227" s="80"/>
    </row>
    <row r="228" spans="7:7" x14ac:dyDescent="0.2">
      <c r="G228" s="80"/>
    </row>
    <row r="229" spans="7:7" x14ac:dyDescent="0.2">
      <c r="G229" s="80"/>
    </row>
    <row r="230" spans="7:7" x14ac:dyDescent="0.2">
      <c r="G230" s="80"/>
    </row>
    <row r="231" spans="7:7" x14ac:dyDescent="0.2">
      <c r="G231" s="80"/>
    </row>
    <row r="232" spans="7:7" x14ac:dyDescent="0.2">
      <c r="G232" s="80"/>
    </row>
    <row r="233" spans="7:7" x14ac:dyDescent="0.2">
      <c r="G233" s="80"/>
    </row>
    <row r="234" spans="7:7" x14ac:dyDescent="0.2">
      <c r="G234" s="80"/>
    </row>
    <row r="235" spans="7:7" x14ac:dyDescent="0.2">
      <c r="G235" s="80"/>
    </row>
    <row r="236" spans="7:7" x14ac:dyDescent="0.2">
      <c r="G236" s="80"/>
    </row>
    <row r="237" spans="7:7" x14ac:dyDescent="0.2">
      <c r="G237" s="80"/>
    </row>
    <row r="238" spans="7:7" x14ac:dyDescent="0.2">
      <c r="G238" s="80"/>
    </row>
    <row r="239" spans="7:7" x14ac:dyDescent="0.2">
      <c r="G239" s="80"/>
    </row>
    <row r="240" spans="7:7" x14ac:dyDescent="0.2">
      <c r="G240" s="80"/>
    </row>
    <row r="241" spans="7:7" x14ac:dyDescent="0.2">
      <c r="G241" s="80"/>
    </row>
    <row r="242" spans="7:7" x14ac:dyDescent="0.2">
      <c r="G242" s="80"/>
    </row>
    <row r="243" spans="7:7" x14ac:dyDescent="0.2">
      <c r="G243" s="80"/>
    </row>
    <row r="244" spans="7:7" x14ac:dyDescent="0.2">
      <c r="G244" s="80"/>
    </row>
    <row r="245" spans="7:7" x14ac:dyDescent="0.2">
      <c r="G245" s="80"/>
    </row>
    <row r="246" spans="7:7" x14ac:dyDescent="0.2">
      <c r="G246" s="80"/>
    </row>
    <row r="247" spans="7:7" x14ac:dyDescent="0.2">
      <c r="G247" s="80"/>
    </row>
    <row r="248" spans="7:7" x14ac:dyDescent="0.2">
      <c r="G248" s="80"/>
    </row>
    <row r="249" spans="7:7" x14ac:dyDescent="0.2">
      <c r="G249" s="80"/>
    </row>
    <row r="250" spans="7:7" x14ac:dyDescent="0.2">
      <c r="G250" s="80"/>
    </row>
    <row r="251" spans="7:7" x14ac:dyDescent="0.2">
      <c r="G251" s="80"/>
    </row>
    <row r="252" spans="7:7" x14ac:dyDescent="0.2">
      <c r="G252" s="80"/>
    </row>
    <row r="253" spans="7:7" x14ac:dyDescent="0.2">
      <c r="G253" s="80"/>
    </row>
    <row r="254" spans="7:7" x14ac:dyDescent="0.2">
      <c r="G254" s="80"/>
    </row>
    <row r="255" spans="7:7" x14ac:dyDescent="0.2">
      <c r="G255" s="80"/>
    </row>
    <row r="256" spans="7:7" x14ac:dyDescent="0.2">
      <c r="G256" s="80"/>
    </row>
    <row r="257" spans="7:7" x14ac:dyDescent="0.2">
      <c r="G257" s="80"/>
    </row>
    <row r="258" spans="7:7" x14ac:dyDescent="0.2">
      <c r="G258" s="80"/>
    </row>
    <row r="259" spans="7:7" x14ac:dyDescent="0.2">
      <c r="G259" s="80"/>
    </row>
    <row r="260" spans="7:7" x14ac:dyDescent="0.2">
      <c r="G260" s="80"/>
    </row>
    <row r="261" spans="7:7" x14ac:dyDescent="0.2">
      <c r="G261" s="80"/>
    </row>
    <row r="262" spans="7:7" x14ac:dyDescent="0.2">
      <c r="G262" s="80"/>
    </row>
    <row r="263" spans="7:7" x14ac:dyDescent="0.2">
      <c r="G263" s="80"/>
    </row>
    <row r="264" spans="7:7" x14ac:dyDescent="0.2">
      <c r="G264" s="80"/>
    </row>
    <row r="265" spans="7:7" x14ac:dyDescent="0.2">
      <c r="G265" s="80"/>
    </row>
    <row r="266" spans="7:7" x14ac:dyDescent="0.2">
      <c r="G266" s="80"/>
    </row>
    <row r="267" spans="7:7" x14ac:dyDescent="0.2">
      <c r="G267" s="80"/>
    </row>
    <row r="268" spans="7:7" x14ac:dyDescent="0.2">
      <c r="G268" s="80"/>
    </row>
    <row r="269" spans="7:7" x14ac:dyDescent="0.2">
      <c r="G269" s="80"/>
    </row>
    <row r="270" spans="7:7" x14ac:dyDescent="0.2">
      <c r="G270" s="80"/>
    </row>
    <row r="271" spans="7:7" x14ac:dyDescent="0.2">
      <c r="G271" s="80"/>
    </row>
    <row r="272" spans="7:7" x14ac:dyDescent="0.2">
      <c r="G272" s="80"/>
    </row>
    <row r="273" spans="7:7" x14ac:dyDescent="0.2">
      <c r="G273" s="80"/>
    </row>
    <row r="274" spans="7:7" x14ac:dyDescent="0.2">
      <c r="G274" s="80"/>
    </row>
    <row r="275" spans="7:7" x14ac:dyDescent="0.2">
      <c r="G275" s="80"/>
    </row>
    <row r="276" spans="7:7" x14ac:dyDescent="0.2">
      <c r="G276" s="80"/>
    </row>
    <row r="277" spans="7:7" x14ac:dyDescent="0.2">
      <c r="G277" s="80"/>
    </row>
    <row r="278" spans="7:7" x14ac:dyDescent="0.2">
      <c r="G278" s="80"/>
    </row>
    <row r="279" spans="7:7" x14ac:dyDescent="0.2">
      <c r="G279" s="80"/>
    </row>
    <row r="280" spans="7:7" x14ac:dyDescent="0.2">
      <c r="G280" s="80"/>
    </row>
    <row r="281" spans="7:7" x14ac:dyDescent="0.2">
      <c r="G281" s="80"/>
    </row>
    <row r="282" spans="7:7" x14ac:dyDescent="0.2">
      <c r="G282" s="80"/>
    </row>
    <row r="283" spans="7:7" x14ac:dyDescent="0.2">
      <c r="G283" s="80"/>
    </row>
    <row r="284" spans="7:7" x14ac:dyDescent="0.2">
      <c r="G284" s="80"/>
    </row>
    <row r="285" spans="7:7" x14ac:dyDescent="0.2">
      <c r="G285" s="80"/>
    </row>
    <row r="286" spans="7:7" x14ac:dyDescent="0.2">
      <c r="G286" s="80"/>
    </row>
    <row r="287" spans="7:7" x14ac:dyDescent="0.2">
      <c r="G287" s="80"/>
    </row>
    <row r="288" spans="7:7" x14ac:dyDescent="0.2">
      <c r="G288" s="80"/>
    </row>
    <row r="289" spans="7:7" x14ac:dyDescent="0.2">
      <c r="G289" s="80"/>
    </row>
    <row r="290" spans="7:7" x14ac:dyDescent="0.2">
      <c r="G290" s="80"/>
    </row>
    <row r="291" spans="7:7" x14ac:dyDescent="0.2">
      <c r="G291" s="80"/>
    </row>
    <row r="292" spans="7:7" x14ac:dyDescent="0.2">
      <c r="G292" s="80"/>
    </row>
    <row r="293" spans="7:7" x14ac:dyDescent="0.2">
      <c r="G293" s="80"/>
    </row>
    <row r="294" spans="7:7" x14ac:dyDescent="0.2">
      <c r="G294" s="80"/>
    </row>
    <row r="295" spans="7:7" x14ac:dyDescent="0.2">
      <c r="G295" s="80"/>
    </row>
    <row r="296" spans="7:7" x14ac:dyDescent="0.2">
      <c r="G296" s="80"/>
    </row>
    <row r="297" spans="7:7" x14ac:dyDescent="0.2">
      <c r="G297" s="80"/>
    </row>
    <row r="298" spans="7:7" x14ac:dyDescent="0.2">
      <c r="G298" s="80"/>
    </row>
    <row r="299" spans="7:7" x14ac:dyDescent="0.2">
      <c r="G299" s="80"/>
    </row>
    <row r="300" spans="7:7" x14ac:dyDescent="0.2">
      <c r="G300" s="80"/>
    </row>
    <row r="301" spans="7:7" x14ac:dyDescent="0.2">
      <c r="G301" s="80"/>
    </row>
    <row r="302" spans="7:7" x14ac:dyDescent="0.2">
      <c r="G302" s="80"/>
    </row>
    <row r="303" spans="7:7" x14ac:dyDescent="0.2">
      <c r="G303" s="80"/>
    </row>
    <row r="304" spans="7:7" x14ac:dyDescent="0.2">
      <c r="G304" s="80"/>
    </row>
    <row r="305" spans="7:7" x14ac:dyDescent="0.2">
      <c r="G305" s="80"/>
    </row>
    <row r="306" spans="7:7" x14ac:dyDescent="0.2">
      <c r="G306" s="80"/>
    </row>
    <row r="307" spans="7:7" x14ac:dyDescent="0.2">
      <c r="G307" s="80"/>
    </row>
    <row r="308" spans="7:7" x14ac:dyDescent="0.2">
      <c r="G308" s="80"/>
    </row>
    <row r="309" spans="7:7" x14ac:dyDescent="0.2">
      <c r="G309" s="80"/>
    </row>
    <row r="310" spans="7:7" x14ac:dyDescent="0.2">
      <c r="G310" s="80"/>
    </row>
    <row r="311" spans="7:7" x14ac:dyDescent="0.2">
      <c r="G311" s="80"/>
    </row>
    <row r="312" spans="7:7" x14ac:dyDescent="0.2">
      <c r="G312" s="80"/>
    </row>
    <row r="313" spans="7:7" x14ac:dyDescent="0.2">
      <c r="G313" s="80"/>
    </row>
    <row r="314" spans="7:7" x14ac:dyDescent="0.2">
      <c r="G314" s="80"/>
    </row>
    <row r="315" spans="7:7" x14ac:dyDescent="0.2">
      <c r="G315" s="80"/>
    </row>
    <row r="316" spans="7:7" x14ac:dyDescent="0.2">
      <c r="G316" s="80"/>
    </row>
    <row r="317" spans="7:7" x14ac:dyDescent="0.2">
      <c r="G317" s="80"/>
    </row>
    <row r="318" spans="7:7" x14ac:dyDescent="0.2">
      <c r="G318" s="80"/>
    </row>
    <row r="319" spans="7:7" x14ac:dyDescent="0.2">
      <c r="G319" s="80"/>
    </row>
    <row r="320" spans="7:7" x14ac:dyDescent="0.2">
      <c r="G320" s="80"/>
    </row>
    <row r="321" spans="7:7" x14ac:dyDescent="0.2">
      <c r="G321" s="80"/>
    </row>
    <row r="322" spans="7:7" x14ac:dyDescent="0.2">
      <c r="G322" s="80"/>
    </row>
    <row r="323" spans="7:7" x14ac:dyDescent="0.2">
      <c r="G323" s="80"/>
    </row>
    <row r="324" spans="7:7" x14ac:dyDescent="0.2">
      <c r="G324" s="80"/>
    </row>
    <row r="325" spans="7:7" x14ac:dyDescent="0.2">
      <c r="G325" s="80"/>
    </row>
    <row r="326" spans="7:7" x14ac:dyDescent="0.2">
      <c r="G326" s="80"/>
    </row>
    <row r="327" spans="7:7" x14ac:dyDescent="0.2">
      <c r="G327" s="80"/>
    </row>
    <row r="328" spans="7:7" x14ac:dyDescent="0.2">
      <c r="G328" s="80"/>
    </row>
    <row r="329" spans="7:7" x14ac:dyDescent="0.2">
      <c r="G329" s="80"/>
    </row>
    <row r="330" spans="7:7" x14ac:dyDescent="0.2">
      <c r="G330" s="80"/>
    </row>
    <row r="331" spans="7:7" x14ac:dyDescent="0.2">
      <c r="G331" s="80"/>
    </row>
    <row r="332" spans="7:7" x14ac:dyDescent="0.2">
      <c r="G332" s="80"/>
    </row>
    <row r="333" spans="7:7" x14ac:dyDescent="0.2">
      <c r="G333" s="80"/>
    </row>
    <row r="334" spans="7:7" x14ac:dyDescent="0.2">
      <c r="G334" s="80"/>
    </row>
    <row r="335" spans="7:7" x14ac:dyDescent="0.2">
      <c r="G335" s="80"/>
    </row>
    <row r="336" spans="7:7" x14ac:dyDescent="0.2">
      <c r="G336" s="80"/>
    </row>
    <row r="337" spans="7:7" x14ac:dyDescent="0.2">
      <c r="G337" s="80"/>
    </row>
    <row r="338" spans="7:7" x14ac:dyDescent="0.2">
      <c r="G338" s="80"/>
    </row>
    <row r="339" spans="7:7" x14ac:dyDescent="0.2">
      <c r="G339" s="80"/>
    </row>
    <row r="340" spans="7:7" x14ac:dyDescent="0.2">
      <c r="G340" s="80"/>
    </row>
    <row r="341" spans="7:7" x14ac:dyDescent="0.2">
      <c r="G341" s="80"/>
    </row>
    <row r="342" spans="7:7" x14ac:dyDescent="0.2">
      <c r="G342" s="80"/>
    </row>
    <row r="343" spans="7:7" x14ac:dyDescent="0.2">
      <c r="G343" s="80"/>
    </row>
    <row r="344" spans="7:7" x14ac:dyDescent="0.2">
      <c r="G344" s="80"/>
    </row>
    <row r="345" spans="7:7" x14ac:dyDescent="0.2">
      <c r="G345" s="80"/>
    </row>
    <row r="346" spans="7:7" x14ac:dyDescent="0.2">
      <c r="G346" s="80"/>
    </row>
    <row r="347" spans="7:7" x14ac:dyDescent="0.2">
      <c r="G347" s="80"/>
    </row>
    <row r="348" spans="7:7" x14ac:dyDescent="0.2">
      <c r="G348" s="80"/>
    </row>
    <row r="349" spans="7:7" x14ac:dyDescent="0.2">
      <c r="G349" s="80"/>
    </row>
    <row r="350" spans="7:7" x14ac:dyDescent="0.2">
      <c r="G350" s="80"/>
    </row>
    <row r="351" spans="7:7" x14ac:dyDescent="0.2">
      <c r="G351" s="80"/>
    </row>
    <row r="352" spans="7:7" x14ac:dyDescent="0.2">
      <c r="G352" s="80"/>
    </row>
    <row r="353" spans="7:7" x14ac:dyDescent="0.2">
      <c r="G353" s="80"/>
    </row>
    <row r="354" spans="7:7" x14ac:dyDescent="0.2">
      <c r="G354" s="80"/>
    </row>
    <row r="355" spans="7:7" x14ac:dyDescent="0.2">
      <c r="G355" s="80"/>
    </row>
    <row r="356" spans="7:7" x14ac:dyDescent="0.2">
      <c r="G356" s="80"/>
    </row>
    <row r="357" spans="7:7" x14ac:dyDescent="0.2">
      <c r="G357" s="80"/>
    </row>
    <row r="358" spans="7:7" x14ac:dyDescent="0.2">
      <c r="G358" s="80"/>
    </row>
    <row r="359" spans="7:7" x14ac:dyDescent="0.2">
      <c r="G359" s="80"/>
    </row>
    <row r="360" spans="7:7" x14ac:dyDescent="0.2">
      <c r="G360" s="80"/>
    </row>
    <row r="361" spans="7:7" x14ac:dyDescent="0.2">
      <c r="G361" s="80"/>
    </row>
    <row r="362" spans="7:7" x14ac:dyDescent="0.2">
      <c r="G362" s="80"/>
    </row>
    <row r="363" spans="7:7" x14ac:dyDescent="0.2">
      <c r="G363" s="80"/>
    </row>
    <row r="364" spans="7:7" x14ac:dyDescent="0.2">
      <c r="G364" s="80"/>
    </row>
    <row r="365" spans="7:7" x14ac:dyDescent="0.2">
      <c r="G365" s="80"/>
    </row>
    <row r="366" spans="7:7" x14ac:dyDescent="0.2">
      <c r="G366" s="80"/>
    </row>
    <row r="367" spans="7:7" x14ac:dyDescent="0.2">
      <c r="G367" s="80"/>
    </row>
    <row r="368" spans="7:7" x14ac:dyDescent="0.2">
      <c r="G368" s="80"/>
    </row>
    <row r="369" spans="7:7" x14ac:dyDescent="0.2">
      <c r="G369" s="80"/>
    </row>
    <row r="370" spans="7:7" x14ac:dyDescent="0.2">
      <c r="G370" s="80"/>
    </row>
    <row r="371" spans="7:7" x14ac:dyDescent="0.2">
      <c r="G371" s="80"/>
    </row>
    <row r="372" spans="7:7" x14ac:dyDescent="0.2">
      <c r="G372" s="80"/>
    </row>
    <row r="373" spans="7:7" x14ac:dyDescent="0.2">
      <c r="G373" s="80"/>
    </row>
    <row r="374" spans="7:7" x14ac:dyDescent="0.2">
      <c r="G374" s="80"/>
    </row>
    <row r="375" spans="7:7" x14ac:dyDescent="0.2">
      <c r="G375" s="80"/>
    </row>
    <row r="376" spans="7:7" x14ac:dyDescent="0.2">
      <c r="G376" s="80"/>
    </row>
    <row r="377" spans="7:7" x14ac:dyDescent="0.2">
      <c r="G377" s="80"/>
    </row>
    <row r="378" spans="7:7" x14ac:dyDescent="0.2">
      <c r="G378" s="80"/>
    </row>
    <row r="379" spans="7:7" x14ac:dyDescent="0.2">
      <c r="G379" s="80"/>
    </row>
    <row r="380" spans="7:7" x14ac:dyDescent="0.2">
      <c r="G380" s="80"/>
    </row>
    <row r="381" spans="7:7" x14ac:dyDescent="0.2">
      <c r="G381" s="80"/>
    </row>
    <row r="382" spans="7:7" x14ac:dyDescent="0.2">
      <c r="G382" s="80"/>
    </row>
    <row r="383" spans="7:7" x14ac:dyDescent="0.2">
      <c r="G383" s="80"/>
    </row>
    <row r="384" spans="7:7" x14ac:dyDescent="0.2">
      <c r="G384" s="80"/>
    </row>
    <row r="385" spans="7:7" x14ac:dyDescent="0.2">
      <c r="G385" s="80"/>
    </row>
    <row r="386" spans="7:7" x14ac:dyDescent="0.2">
      <c r="G386" s="80"/>
    </row>
    <row r="387" spans="7:7" x14ac:dyDescent="0.2">
      <c r="G387" s="80"/>
    </row>
    <row r="388" spans="7:7" x14ac:dyDescent="0.2">
      <c r="G388" s="80"/>
    </row>
    <row r="389" spans="7:7" x14ac:dyDescent="0.2">
      <c r="G389" s="80"/>
    </row>
    <row r="390" spans="7:7" x14ac:dyDescent="0.2">
      <c r="G390" s="80"/>
    </row>
    <row r="391" spans="7:7" x14ac:dyDescent="0.2">
      <c r="G391" s="80"/>
    </row>
    <row r="392" spans="7:7" x14ac:dyDescent="0.2">
      <c r="G392" s="80"/>
    </row>
    <row r="393" spans="7:7" x14ac:dyDescent="0.2">
      <c r="G393" s="80"/>
    </row>
    <row r="394" spans="7:7" x14ac:dyDescent="0.2">
      <c r="G394" s="80"/>
    </row>
    <row r="395" spans="7:7" x14ac:dyDescent="0.2">
      <c r="G395" s="80"/>
    </row>
    <row r="396" spans="7:7" x14ac:dyDescent="0.2">
      <c r="G396" s="80"/>
    </row>
    <row r="397" spans="7:7" x14ac:dyDescent="0.2">
      <c r="G397" s="80"/>
    </row>
    <row r="398" spans="7:7" x14ac:dyDescent="0.2">
      <c r="G398" s="80"/>
    </row>
    <row r="399" spans="7:7" x14ac:dyDescent="0.2">
      <c r="G399" s="80"/>
    </row>
    <row r="400" spans="7:7" x14ac:dyDescent="0.2">
      <c r="G400" s="80"/>
    </row>
    <row r="401" spans="7:7" x14ac:dyDescent="0.2">
      <c r="G401" s="80"/>
    </row>
    <row r="402" spans="7:7" x14ac:dyDescent="0.2">
      <c r="G402" s="80"/>
    </row>
    <row r="403" spans="7:7" x14ac:dyDescent="0.2">
      <c r="G403" s="80"/>
    </row>
    <row r="404" spans="7:7" x14ac:dyDescent="0.2">
      <c r="G404" s="80"/>
    </row>
    <row r="405" spans="7:7" x14ac:dyDescent="0.2">
      <c r="G405" s="80"/>
    </row>
    <row r="406" spans="7:7" x14ac:dyDescent="0.2">
      <c r="G406" s="80"/>
    </row>
    <row r="407" spans="7:7" x14ac:dyDescent="0.2">
      <c r="G407" s="80"/>
    </row>
    <row r="408" spans="7:7" x14ac:dyDescent="0.2">
      <c r="G408" s="80"/>
    </row>
    <row r="409" spans="7:7" x14ac:dyDescent="0.2">
      <c r="G409" s="80"/>
    </row>
    <row r="410" spans="7:7" x14ac:dyDescent="0.2">
      <c r="G410" s="80"/>
    </row>
    <row r="411" spans="7:7" x14ac:dyDescent="0.2">
      <c r="G411" s="80"/>
    </row>
    <row r="412" spans="7:7" x14ac:dyDescent="0.2">
      <c r="G412" s="80"/>
    </row>
    <row r="413" spans="7:7" x14ac:dyDescent="0.2">
      <c r="G413" s="80"/>
    </row>
    <row r="414" spans="7:7" x14ac:dyDescent="0.2">
      <c r="G414" s="80"/>
    </row>
    <row r="415" spans="7:7" x14ac:dyDescent="0.2">
      <c r="G415" s="80"/>
    </row>
    <row r="416" spans="7:7" x14ac:dyDescent="0.2">
      <c r="G416" s="80"/>
    </row>
    <row r="417" spans="7:7" x14ac:dyDescent="0.2">
      <c r="G417" s="80"/>
    </row>
    <row r="418" spans="7:7" x14ac:dyDescent="0.2">
      <c r="G418" s="80"/>
    </row>
    <row r="419" spans="7:7" x14ac:dyDescent="0.2">
      <c r="G419" s="80"/>
    </row>
    <row r="420" spans="7:7" x14ac:dyDescent="0.2">
      <c r="G420" s="80"/>
    </row>
    <row r="421" spans="7:7" x14ac:dyDescent="0.2">
      <c r="G421" s="80"/>
    </row>
    <row r="422" spans="7:7" x14ac:dyDescent="0.2">
      <c r="G422" s="80"/>
    </row>
    <row r="423" spans="7:7" x14ac:dyDescent="0.2">
      <c r="G423" s="80"/>
    </row>
    <row r="424" spans="7:7" x14ac:dyDescent="0.2">
      <c r="G424" s="80"/>
    </row>
    <row r="425" spans="7:7" x14ac:dyDescent="0.2">
      <c r="G425" s="80"/>
    </row>
    <row r="426" spans="7:7" x14ac:dyDescent="0.2">
      <c r="G426" s="80"/>
    </row>
    <row r="427" spans="7:7" x14ac:dyDescent="0.2">
      <c r="G427" s="80"/>
    </row>
    <row r="428" spans="7:7" x14ac:dyDescent="0.2">
      <c r="G428" s="80"/>
    </row>
    <row r="429" spans="7:7" x14ac:dyDescent="0.2">
      <c r="G429" s="80"/>
    </row>
    <row r="430" spans="7:7" x14ac:dyDescent="0.2">
      <c r="G430" s="80"/>
    </row>
    <row r="431" spans="7:7" x14ac:dyDescent="0.2">
      <c r="G431" s="80"/>
    </row>
    <row r="432" spans="7:7" x14ac:dyDescent="0.2">
      <c r="G432" s="80"/>
    </row>
    <row r="433" spans="7:7" x14ac:dyDescent="0.2">
      <c r="G433" s="80"/>
    </row>
    <row r="434" spans="7:7" x14ac:dyDescent="0.2">
      <c r="G434" s="80"/>
    </row>
    <row r="435" spans="7:7" x14ac:dyDescent="0.2">
      <c r="G435" s="80"/>
    </row>
    <row r="436" spans="7:7" x14ac:dyDescent="0.2">
      <c r="G436" s="80"/>
    </row>
    <row r="437" spans="7:7" x14ac:dyDescent="0.2">
      <c r="G437" s="80"/>
    </row>
    <row r="438" spans="7:7" x14ac:dyDescent="0.2">
      <c r="G438" s="80"/>
    </row>
    <row r="439" spans="7:7" x14ac:dyDescent="0.2">
      <c r="G439" s="80"/>
    </row>
    <row r="440" spans="7:7" x14ac:dyDescent="0.2">
      <c r="G440" s="80"/>
    </row>
    <row r="441" spans="7:7" x14ac:dyDescent="0.2">
      <c r="G441" s="80"/>
    </row>
    <row r="442" spans="7:7" x14ac:dyDescent="0.2">
      <c r="G442" s="80"/>
    </row>
    <row r="443" spans="7:7" x14ac:dyDescent="0.2">
      <c r="G443" s="80"/>
    </row>
    <row r="444" spans="7:7" x14ac:dyDescent="0.2">
      <c r="G444" s="80"/>
    </row>
    <row r="445" spans="7:7" x14ac:dyDescent="0.2">
      <c r="G445" s="80"/>
    </row>
    <row r="446" spans="7:7" x14ac:dyDescent="0.2">
      <c r="G446" s="80"/>
    </row>
    <row r="447" spans="7:7" x14ac:dyDescent="0.2">
      <c r="G447" s="80"/>
    </row>
    <row r="448" spans="7:7" x14ac:dyDescent="0.2">
      <c r="G448" s="80"/>
    </row>
    <row r="449" spans="7:7" x14ac:dyDescent="0.2">
      <c r="G449" s="80"/>
    </row>
    <row r="450" spans="7:7" x14ac:dyDescent="0.2">
      <c r="G450" s="80"/>
    </row>
    <row r="451" spans="7:7" x14ac:dyDescent="0.2">
      <c r="G451" s="80"/>
    </row>
    <row r="452" spans="7:7" x14ac:dyDescent="0.2">
      <c r="G452" s="80"/>
    </row>
    <row r="453" spans="7:7" x14ac:dyDescent="0.2">
      <c r="G453" s="80"/>
    </row>
    <row r="454" spans="7:7" x14ac:dyDescent="0.2">
      <c r="G454" s="80"/>
    </row>
    <row r="455" spans="7:7" x14ac:dyDescent="0.2">
      <c r="G455" s="80"/>
    </row>
    <row r="456" spans="7:7" x14ac:dyDescent="0.2">
      <c r="G456" s="80"/>
    </row>
    <row r="457" spans="7:7" x14ac:dyDescent="0.2">
      <c r="G457" s="80"/>
    </row>
    <row r="458" spans="7:7" x14ac:dyDescent="0.2">
      <c r="G458" s="80"/>
    </row>
    <row r="459" spans="7:7" x14ac:dyDescent="0.2">
      <c r="G459" s="80"/>
    </row>
    <row r="460" spans="7:7" x14ac:dyDescent="0.2">
      <c r="G460" s="80"/>
    </row>
    <row r="461" spans="7:7" x14ac:dyDescent="0.2">
      <c r="G461" s="80"/>
    </row>
    <row r="462" spans="7:7" x14ac:dyDescent="0.2">
      <c r="G462" s="80"/>
    </row>
    <row r="463" spans="7:7" x14ac:dyDescent="0.2">
      <c r="G463" s="80"/>
    </row>
    <row r="464" spans="7:7" x14ac:dyDescent="0.2">
      <c r="G464" s="80"/>
    </row>
    <row r="465" spans="7:7" x14ac:dyDescent="0.2">
      <c r="G465" s="80"/>
    </row>
    <row r="466" spans="7:7" x14ac:dyDescent="0.2">
      <c r="G466" s="80"/>
    </row>
    <row r="467" spans="7:7" x14ac:dyDescent="0.2">
      <c r="G467" s="80"/>
    </row>
    <row r="468" spans="7:7" x14ac:dyDescent="0.2">
      <c r="G468" s="80"/>
    </row>
    <row r="469" spans="7:7" x14ac:dyDescent="0.2">
      <c r="G469" s="80"/>
    </row>
    <row r="470" spans="7:7" x14ac:dyDescent="0.2">
      <c r="G470" s="80"/>
    </row>
    <row r="471" spans="7:7" x14ac:dyDescent="0.2">
      <c r="G471" s="80"/>
    </row>
    <row r="472" spans="7:7" x14ac:dyDescent="0.2">
      <c r="G472" s="80"/>
    </row>
    <row r="473" spans="7:7" x14ac:dyDescent="0.2">
      <c r="G473" s="80"/>
    </row>
    <row r="474" spans="7:7" x14ac:dyDescent="0.2">
      <c r="G474" s="80"/>
    </row>
    <row r="475" spans="7:7" x14ac:dyDescent="0.2">
      <c r="G475" s="80"/>
    </row>
    <row r="476" spans="7:7" x14ac:dyDescent="0.2">
      <c r="G476" s="80"/>
    </row>
    <row r="477" spans="7:7" x14ac:dyDescent="0.2">
      <c r="G477" s="80"/>
    </row>
    <row r="478" spans="7:7" x14ac:dyDescent="0.2">
      <c r="G478" s="80"/>
    </row>
    <row r="479" spans="7:7" x14ac:dyDescent="0.2">
      <c r="G479" s="80"/>
    </row>
    <row r="480" spans="7:7" x14ac:dyDescent="0.2">
      <c r="G480" s="80"/>
    </row>
    <row r="481" spans="7:7" x14ac:dyDescent="0.2">
      <c r="G481" s="80"/>
    </row>
    <row r="482" spans="7:7" x14ac:dyDescent="0.2">
      <c r="G482" s="80"/>
    </row>
    <row r="483" spans="7:7" x14ac:dyDescent="0.2">
      <c r="G483" s="80"/>
    </row>
    <row r="484" spans="7:7" x14ac:dyDescent="0.2">
      <c r="G484" s="80"/>
    </row>
    <row r="485" spans="7:7" x14ac:dyDescent="0.2">
      <c r="G485" s="80"/>
    </row>
    <row r="486" spans="7:7" x14ac:dyDescent="0.2">
      <c r="G486" s="80"/>
    </row>
    <row r="487" spans="7:7" x14ac:dyDescent="0.2">
      <c r="G487" s="80"/>
    </row>
    <row r="488" spans="7:7" x14ac:dyDescent="0.2">
      <c r="G488" s="80"/>
    </row>
    <row r="489" spans="7:7" x14ac:dyDescent="0.2">
      <c r="G489" s="80"/>
    </row>
    <row r="490" spans="7:7" x14ac:dyDescent="0.2">
      <c r="G490" s="80"/>
    </row>
    <row r="491" spans="7:7" x14ac:dyDescent="0.2">
      <c r="G491" s="80"/>
    </row>
    <row r="492" spans="7:7" x14ac:dyDescent="0.2">
      <c r="G492" s="80"/>
    </row>
    <row r="493" spans="7:7" x14ac:dyDescent="0.2">
      <c r="G493" s="80"/>
    </row>
    <row r="494" spans="7:7" x14ac:dyDescent="0.2">
      <c r="G494" s="80"/>
    </row>
    <row r="495" spans="7:7" x14ac:dyDescent="0.2">
      <c r="G495" s="80"/>
    </row>
    <row r="496" spans="7:7" x14ac:dyDescent="0.2">
      <c r="G496" s="80"/>
    </row>
    <row r="497" spans="7:7" x14ac:dyDescent="0.2">
      <c r="G497" s="80"/>
    </row>
    <row r="498" spans="7:7" x14ac:dyDescent="0.2">
      <c r="G498" s="80"/>
    </row>
    <row r="499" spans="7:7" x14ac:dyDescent="0.2">
      <c r="G499" s="80"/>
    </row>
    <row r="500" spans="7:7" x14ac:dyDescent="0.2">
      <c r="G500" s="80"/>
    </row>
    <row r="501" spans="7:7" x14ac:dyDescent="0.2">
      <c r="G501" s="80"/>
    </row>
    <row r="502" spans="7:7" x14ac:dyDescent="0.2">
      <c r="G502" s="80"/>
    </row>
    <row r="503" spans="7:7" x14ac:dyDescent="0.2">
      <c r="G503" s="80"/>
    </row>
    <row r="504" spans="7:7" x14ac:dyDescent="0.2">
      <c r="G504" s="80"/>
    </row>
    <row r="505" spans="7:7" x14ac:dyDescent="0.2">
      <c r="G505" s="80"/>
    </row>
    <row r="506" spans="7:7" x14ac:dyDescent="0.2">
      <c r="G506" s="80"/>
    </row>
    <row r="507" spans="7:7" x14ac:dyDescent="0.2">
      <c r="G507" s="80"/>
    </row>
    <row r="508" spans="7:7" x14ac:dyDescent="0.2">
      <c r="G508" s="80"/>
    </row>
    <row r="509" spans="7:7" x14ac:dyDescent="0.2">
      <c r="G509" s="80"/>
    </row>
    <row r="510" spans="7:7" x14ac:dyDescent="0.2">
      <c r="G510" s="80"/>
    </row>
    <row r="511" spans="7:7" x14ac:dyDescent="0.2">
      <c r="G511" s="80"/>
    </row>
    <row r="512" spans="7:7" x14ac:dyDescent="0.2">
      <c r="G512" s="80"/>
    </row>
    <row r="513" spans="7:7" x14ac:dyDescent="0.2">
      <c r="G513" s="80"/>
    </row>
    <row r="514" spans="7:7" x14ac:dyDescent="0.2">
      <c r="G514" s="80"/>
    </row>
    <row r="515" spans="7:7" x14ac:dyDescent="0.2">
      <c r="G515" s="80"/>
    </row>
    <row r="516" spans="7:7" x14ac:dyDescent="0.2">
      <c r="G516" s="80"/>
    </row>
    <row r="517" spans="7:7" x14ac:dyDescent="0.2">
      <c r="G517" s="80"/>
    </row>
    <row r="518" spans="7:7" x14ac:dyDescent="0.2">
      <c r="G518" s="80"/>
    </row>
    <row r="519" spans="7:7" x14ac:dyDescent="0.2">
      <c r="G519" s="80"/>
    </row>
    <row r="520" spans="7:7" x14ac:dyDescent="0.2">
      <c r="G520" s="80"/>
    </row>
    <row r="521" spans="7:7" x14ac:dyDescent="0.2">
      <c r="G521" s="80"/>
    </row>
    <row r="522" spans="7:7" x14ac:dyDescent="0.2">
      <c r="G522" s="80"/>
    </row>
    <row r="523" spans="7:7" x14ac:dyDescent="0.2">
      <c r="G523" s="80"/>
    </row>
    <row r="524" spans="7:7" x14ac:dyDescent="0.2">
      <c r="G524" s="80"/>
    </row>
    <row r="525" spans="7:7" x14ac:dyDescent="0.2">
      <c r="G525" s="80"/>
    </row>
    <row r="526" spans="7:7" x14ac:dyDescent="0.2">
      <c r="G526" s="80"/>
    </row>
    <row r="527" spans="7:7" x14ac:dyDescent="0.2">
      <c r="G527" s="80"/>
    </row>
    <row r="528" spans="7:7" x14ac:dyDescent="0.2">
      <c r="G528" s="80"/>
    </row>
    <row r="529" spans="7:7" x14ac:dyDescent="0.2">
      <c r="G529" s="80"/>
    </row>
    <row r="530" spans="7:7" x14ac:dyDescent="0.2">
      <c r="G530" s="80"/>
    </row>
    <row r="531" spans="7:7" x14ac:dyDescent="0.2">
      <c r="G531" s="80"/>
    </row>
    <row r="532" spans="7:7" x14ac:dyDescent="0.2">
      <c r="G532" s="80"/>
    </row>
    <row r="533" spans="7:7" x14ac:dyDescent="0.2">
      <c r="G533" s="80"/>
    </row>
    <row r="534" spans="7:7" x14ac:dyDescent="0.2">
      <c r="G534" s="80"/>
    </row>
    <row r="535" spans="7:7" x14ac:dyDescent="0.2">
      <c r="G535" s="80"/>
    </row>
    <row r="536" spans="7:7" x14ac:dyDescent="0.2">
      <c r="G536" s="80"/>
    </row>
    <row r="537" spans="7:7" x14ac:dyDescent="0.2">
      <c r="G537" s="80"/>
    </row>
    <row r="538" spans="7:7" x14ac:dyDescent="0.2">
      <c r="G538" s="80"/>
    </row>
    <row r="539" spans="7:7" x14ac:dyDescent="0.2">
      <c r="G539" s="80"/>
    </row>
    <row r="540" spans="7:7" x14ac:dyDescent="0.2">
      <c r="G540" s="80"/>
    </row>
    <row r="541" spans="7:7" x14ac:dyDescent="0.2">
      <c r="G541" s="80"/>
    </row>
    <row r="542" spans="7:7" x14ac:dyDescent="0.2">
      <c r="G542" s="80"/>
    </row>
    <row r="543" spans="7:7" x14ac:dyDescent="0.2">
      <c r="G543" s="80"/>
    </row>
    <row r="544" spans="7:7" x14ac:dyDescent="0.2">
      <c r="G544" s="80"/>
    </row>
    <row r="545" spans="7:7" x14ac:dyDescent="0.2">
      <c r="G545" s="80"/>
    </row>
    <row r="546" spans="7:7" x14ac:dyDescent="0.2">
      <c r="G546" s="80"/>
    </row>
    <row r="547" spans="7:7" x14ac:dyDescent="0.2">
      <c r="G547" s="80"/>
    </row>
    <row r="548" spans="7:7" x14ac:dyDescent="0.2">
      <c r="G548" s="80"/>
    </row>
    <row r="549" spans="7:7" x14ac:dyDescent="0.2">
      <c r="G549" s="80"/>
    </row>
    <row r="550" spans="7:7" x14ac:dyDescent="0.2">
      <c r="G550" s="80"/>
    </row>
    <row r="551" spans="7:7" x14ac:dyDescent="0.2">
      <c r="G551" s="80"/>
    </row>
    <row r="552" spans="7:7" x14ac:dyDescent="0.2">
      <c r="G552" s="80"/>
    </row>
    <row r="553" spans="7:7" x14ac:dyDescent="0.2">
      <c r="G553" s="80"/>
    </row>
    <row r="554" spans="7:7" x14ac:dyDescent="0.2">
      <c r="G554" s="80"/>
    </row>
    <row r="555" spans="7:7" x14ac:dyDescent="0.2">
      <c r="G555" s="80"/>
    </row>
    <row r="556" spans="7:7" x14ac:dyDescent="0.2">
      <c r="G556" s="80"/>
    </row>
    <row r="557" spans="7:7" x14ac:dyDescent="0.2">
      <c r="G557" s="80"/>
    </row>
    <row r="558" spans="7:7" x14ac:dyDescent="0.2">
      <c r="G558" s="80"/>
    </row>
    <row r="559" spans="7:7" x14ac:dyDescent="0.2">
      <c r="G559" s="80"/>
    </row>
    <row r="560" spans="7:7" x14ac:dyDescent="0.2">
      <c r="G560" s="80"/>
    </row>
    <row r="561" spans="7:7" x14ac:dyDescent="0.2">
      <c r="G561" s="80"/>
    </row>
    <row r="562" spans="7:7" x14ac:dyDescent="0.2">
      <c r="G562" s="80"/>
    </row>
    <row r="563" spans="7:7" x14ac:dyDescent="0.2">
      <c r="G563" s="80"/>
    </row>
    <row r="564" spans="7:7" x14ac:dyDescent="0.2">
      <c r="G564" s="80"/>
    </row>
    <row r="565" spans="7:7" x14ac:dyDescent="0.2">
      <c r="G565" s="80"/>
    </row>
    <row r="566" spans="7:7" x14ac:dyDescent="0.2">
      <c r="G566" s="80"/>
    </row>
    <row r="567" spans="7:7" x14ac:dyDescent="0.2">
      <c r="G567" s="80"/>
    </row>
    <row r="568" spans="7:7" x14ac:dyDescent="0.2">
      <c r="G568" s="80"/>
    </row>
    <row r="569" spans="7:7" x14ac:dyDescent="0.2">
      <c r="G569" s="80"/>
    </row>
    <row r="570" spans="7:7" x14ac:dyDescent="0.2">
      <c r="G570" s="80"/>
    </row>
    <row r="571" spans="7:7" x14ac:dyDescent="0.2">
      <c r="G571" s="80"/>
    </row>
    <row r="572" spans="7:7" x14ac:dyDescent="0.2">
      <c r="G572" s="80"/>
    </row>
    <row r="573" spans="7:7" x14ac:dyDescent="0.2">
      <c r="G573" s="80"/>
    </row>
    <row r="574" spans="7:7" x14ac:dyDescent="0.2">
      <c r="G574" s="80"/>
    </row>
    <row r="575" spans="7:7" x14ac:dyDescent="0.2">
      <c r="G575" s="80"/>
    </row>
    <row r="576" spans="7:7" x14ac:dyDescent="0.2">
      <c r="G576" s="80"/>
    </row>
    <row r="577" spans="7:7" x14ac:dyDescent="0.2">
      <c r="G577" s="80"/>
    </row>
    <row r="578" spans="7:7" x14ac:dyDescent="0.2">
      <c r="G578" s="80"/>
    </row>
    <row r="579" spans="7:7" x14ac:dyDescent="0.2">
      <c r="G579" s="80"/>
    </row>
    <row r="580" spans="7:7" x14ac:dyDescent="0.2">
      <c r="G580" s="80"/>
    </row>
    <row r="581" spans="7:7" x14ac:dyDescent="0.2">
      <c r="G581" s="80"/>
    </row>
    <row r="582" spans="7:7" x14ac:dyDescent="0.2">
      <c r="G582" s="80"/>
    </row>
    <row r="583" spans="7:7" x14ac:dyDescent="0.2">
      <c r="G583" s="80"/>
    </row>
    <row r="584" spans="7:7" x14ac:dyDescent="0.2">
      <c r="G584" s="80"/>
    </row>
    <row r="585" spans="7:7" x14ac:dyDescent="0.2">
      <c r="G585" s="80"/>
    </row>
    <row r="586" spans="7:7" x14ac:dyDescent="0.2">
      <c r="G586" s="80"/>
    </row>
    <row r="587" spans="7:7" x14ac:dyDescent="0.2">
      <c r="G587" s="80"/>
    </row>
    <row r="588" spans="7:7" x14ac:dyDescent="0.2">
      <c r="G588" s="80"/>
    </row>
    <row r="589" spans="7:7" x14ac:dyDescent="0.2">
      <c r="G589" s="80"/>
    </row>
    <row r="590" spans="7:7" x14ac:dyDescent="0.2">
      <c r="G590" s="80"/>
    </row>
    <row r="591" spans="7:7" x14ac:dyDescent="0.2">
      <c r="G591" s="80"/>
    </row>
    <row r="592" spans="7:7" x14ac:dyDescent="0.2">
      <c r="G592" s="80"/>
    </row>
    <row r="593" spans="7:7" x14ac:dyDescent="0.2">
      <c r="G593" s="80"/>
    </row>
    <row r="594" spans="7:7" x14ac:dyDescent="0.2">
      <c r="G594" s="80"/>
    </row>
    <row r="595" spans="7:7" x14ac:dyDescent="0.2">
      <c r="G595" s="80"/>
    </row>
    <row r="596" spans="7:7" x14ac:dyDescent="0.2">
      <c r="G596" s="80"/>
    </row>
    <row r="597" spans="7:7" x14ac:dyDescent="0.2">
      <c r="G597" s="80"/>
    </row>
    <row r="598" spans="7:7" x14ac:dyDescent="0.2">
      <c r="G598" s="80"/>
    </row>
    <row r="599" spans="7:7" x14ac:dyDescent="0.2">
      <c r="G599" s="80"/>
    </row>
    <row r="600" spans="7:7" x14ac:dyDescent="0.2">
      <c r="G600" s="80"/>
    </row>
    <row r="601" spans="7:7" x14ac:dyDescent="0.2">
      <c r="G601" s="80"/>
    </row>
    <row r="602" spans="7:7" x14ac:dyDescent="0.2">
      <c r="G602" s="80"/>
    </row>
    <row r="603" spans="7:7" x14ac:dyDescent="0.2">
      <c r="G603" s="80"/>
    </row>
    <row r="604" spans="7:7" x14ac:dyDescent="0.2">
      <c r="G604" s="80"/>
    </row>
    <row r="605" spans="7:7" x14ac:dyDescent="0.2">
      <c r="G605" s="80"/>
    </row>
    <row r="606" spans="7:7" x14ac:dyDescent="0.2">
      <c r="G606" s="80"/>
    </row>
    <row r="607" spans="7:7" x14ac:dyDescent="0.2">
      <c r="G607" s="80"/>
    </row>
    <row r="608" spans="7:7" x14ac:dyDescent="0.2">
      <c r="G608" s="80"/>
    </row>
    <row r="609" spans="7:7" x14ac:dyDescent="0.2">
      <c r="G609" s="80"/>
    </row>
    <row r="610" spans="7:7" x14ac:dyDescent="0.2">
      <c r="G610" s="80"/>
    </row>
    <row r="611" spans="7:7" x14ac:dyDescent="0.2">
      <c r="G611" s="80"/>
    </row>
    <row r="612" spans="7:7" x14ac:dyDescent="0.2">
      <c r="G612" s="80"/>
    </row>
    <row r="613" spans="7:7" x14ac:dyDescent="0.2">
      <c r="G613" s="80"/>
    </row>
    <row r="614" spans="7:7" x14ac:dyDescent="0.2">
      <c r="G614" s="80"/>
    </row>
    <row r="615" spans="7:7" x14ac:dyDescent="0.2">
      <c r="G615" s="80"/>
    </row>
    <row r="616" spans="7:7" x14ac:dyDescent="0.2">
      <c r="G616" s="80"/>
    </row>
    <row r="617" spans="7:7" x14ac:dyDescent="0.2">
      <c r="G617" s="80"/>
    </row>
    <row r="618" spans="7:7" x14ac:dyDescent="0.2">
      <c r="G618" s="80"/>
    </row>
    <row r="619" spans="7:7" x14ac:dyDescent="0.2">
      <c r="G619" s="80"/>
    </row>
    <row r="620" spans="7:7" x14ac:dyDescent="0.2">
      <c r="G620" s="80"/>
    </row>
    <row r="621" spans="7:7" x14ac:dyDescent="0.2">
      <c r="G621" s="80"/>
    </row>
    <row r="622" spans="7:7" x14ac:dyDescent="0.2">
      <c r="G622" s="80"/>
    </row>
    <row r="623" spans="7:7" x14ac:dyDescent="0.2">
      <c r="G623" s="80"/>
    </row>
    <row r="624" spans="7:7" x14ac:dyDescent="0.2">
      <c r="G624" s="80"/>
    </row>
    <row r="625" spans="7:7" x14ac:dyDescent="0.2">
      <c r="G625" s="80"/>
    </row>
    <row r="626" spans="7:7" x14ac:dyDescent="0.2">
      <c r="G626" s="80"/>
    </row>
    <row r="627" spans="7:7" x14ac:dyDescent="0.2">
      <c r="G627" s="80"/>
    </row>
    <row r="628" spans="7:7" x14ac:dyDescent="0.2">
      <c r="G628" s="80"/>
    </row>
    <row r="629" spans="7:7" x14ac:dyDescent="0.2">
      <c r="G629" s="80"/>
    </row>
    <row r="630" spans="7:7" x14ac:dyDescent="0.2">
      <c r="G630" s="80"/>
    </row>
    <row r="631" spans="7:7" x14ac:dyDescent="0.2">
      <c r="G631" s="80"/>
    </row>
    <row r="632" spans="7:7" x14ac:dyDescent="0.2">
      <c r="G632" s="80"/>
    </row>
    <row r="633" spans="7:7" x14ac:dyDescent="0.2">
      <c r="G633" s="80"/>
    </row>
    <row r="634" spans="7:7" x14ac:dyDescent="0.2">
      <c r="G634" s="80"/>
    </row>
    <row r="635" spans="7:7" x14ac:dyDescent="0.2">
      <c r="G635" s="80"/>
    </row>
    <row r="636" spans="7:7" x14ac:dyDescent="0.2">
      <c r="G636" s="80"/>
    </row>
    <row r="637" spans="7:7" x14ac:dyDescent="0.2">
      <c r="G637" s="80"/>
    </row>
    <row r="638" spans="7:7" x14ac:dyDescent="0.2">
      <c r="G638" s="80"/>
    </row>
    <row r="639" spans="7:7" x14ac:dyDescent="0.2">
      <c r="G639" s="80"/>
    </row>
    <row r="640" spans="7:7" x14ac:dyDescent="0.2">
      <c r="G640" s="80"/>
    </row>
    <row r="641" spans="7:7" x14ac:dyDescent="0.2">
      <c r="G641" s="80"/>
    </row>
    <row r="642" spans="7:7" x14ac:dyDescent="0.2">
      <c r="G642" s="80"/>
    </row>
    <row r="643" spans="7:7" x14ac:dyDescent="0.2">
      <c r="G643" s="80"/>
    </row>
    <row r="644" spans="7:7" x14ac:dyDescent="0.2">
      <c r="G644" s="80"/>
    </row>
    <row r="645" spans="7:7" x14ac:dyDescent="0.2">
      <c r="G645" s="80"/>
    </row>
    <row r="646" spans="7:7" x14ac:dyDescent="0.2">
      <c r="G646" s="80"/>
    </row>
    <row r="647" spans="7:7" x14ac:dyDescent="0.2">
      <c r="G647" s="80"/>
    </row>
    <row r="648" spans="7:7" x14ac:dyDescent="0.2">
      <c r="G648" s="80"/>
    </row>
    <row r="649" spans="7:7" x14ac:dyDescent="0.2">
      <c r="G649" s="80"/>
    </row>
    <row r="650" spans="7:7" x14ac:dyDescent="0.2">
      <c r="G650" s="80"/>
    </row>
    <row r="651" spans="7:7" x14ac:dyDescent="0.2">
      <c r="G651" s="80"/>
    </row>
    <row r="652" spans="7:7" x14ac:dyDescent="0.2">
      <c r="G652" s="80"/>
    </row>
    <row r="653" spans="7:7" x14ac:dyDescent="0.2">
      <c r="G653" s="80"/>
    </row>
    <row r="654" spans="7:7" x14ac:dyDescent="0.2">
      <c r="G654" s="80"/>
    </row>
    <row r="655" spans="7:7" x14ac:dyDescent="0.2">
      <c r="G655" s="80"/>
    </row>
    <row r="656" spans="7:7" x14ac:dyDescent="0.2">
      <c r="G656" s="80"/>
    </row>
    <row r="657" spans="7:7" x14ac:dyDescent="0.2">
      <c r="G657" s="80"/>
    </row>
    <row r="658" spans="7:7" x14ac:dyDescent="0.2">
      <c r="G658" s="80"/>
    </row>
    <row r="659" spans="7:7" x14ac:dyDescent="0.2">
      <c r="G659" s="80"/>
    </row>
    <row r="660" spans="7:7" x14ac:dyDescent="0.2">
      <c r="G660" s="80"/>
    </row>
    <row r="661" spans="7:7" x14ac:dyDescent="0.2">
      <c r="G661" s="80"/>
    </row>
    <row r="662" spans="7:7" x14ac:dyDescent="0.2">
      <c r="G662" s="80"/>
    </row>
    <row r="663" spans="7:7" x14ac:dyDescent="0.2">
      <c r="G663" s="80"/>
    </row>
    <row r="664" spans="7:7" x14ac:dyDescent="0.2">
      <c r="G664" s="80"/>
    </row>
    <row r="665" spans="7:7" x14ac:dyDescent="0.2">
      <c r="G665" s="80"/>
    </row>
    <row r="666" spans="7:7" x14ac:dyDescent="0.2">
      <c r="G666" s="80"/>
    </row>
    <row r="667" spans="7:7" x14ac:dyDescent="0.2">
      <c r="G667" s="80"/>
    </row>
    <row r="668" spans="7:7" x14ac:dyDescent="0.2">
      <c r="G668" s="80"/>
    </row>
    <row r="669" spans="7:7" x14ac:dyDescent="0.2">
      <c r="G669" s="80"/>
    </row>
    <row r="670" spans="7:7" x14ac:dyDescent="0.2">
      <c r="G670" s="80"/>
    </row>
    <row r="671" spans="7:7" x14ac:dyDescent="0.2">
      <c r="G671" s="80"/>
    </row>
    <row r="672" spans="7:7" x14ac:dyDescent="0.2">
      <c r="G672" s="80"/>
    </row>
    <row r="673" spans="7:7" x14ac:dyDescent="0.2">
      <c r="G673" s="80"/>
    </row>
    <row r="674" spans="7:7" x14ac:dyDescent="0.2">
      <c r="G674" s="80"/>
    </row>
    <row r="675" spans="7:7" x14ac:dyDescent="0.2">
      <c r="G675" s="80"/>
    </row>
    <row r="676" spans="7:7" x14ac:dyDescent="0.2">
      <c r="G676" s="80"/>
    </row>
    <row r="677" spans="7:7" x14ac:dyDescent="0.2">
      <c r="G677" s="80"/>
    </row>
    <row r="678" spans="7:7" x14ac:dyDescent="0.2">
      <c r="G678" s="80"/>
    </row>
    <row r="679" spans="7:7" x14ac:dyDescent="0.2">
      <c r="G679" s="80"/>
    </row>
    <row r="680" spans="7:7" x14ac:dyDescent="0.2">
      <c r="G680" s="80"/>
    </row>
    <row r="681" spans="7:7" x14ac:dyDescent="0.2">
      <c r="G681" s="80"/>
    </row>
    <row r="682" spans="7:7" x14ac:dyDescent="0.2">
      <c r="G682" s="80"/>
    </row>
    <row r="683" spans="7:7" x14ac:dyDescent="0.2">
      <c r="G683" s="80"/>
    </row>
    <row r="684" spans="7:7" x14ac:dyDescent="0.2">
      <c r="G684" s="80"/>
    </row>
    <row r="685" spans="7:7" x14ac:dyDescent="0.2">
      <c r="G685" s="80"/>
    </row>
    <row r="686" spans="7:7" x14ac:dyDescent="0.2">
      <c r="G686" s="80"/>
    </row>
    <row r="687" spans="7:7" x14ac:dyDescent="0.2">
      <c r="G687" s="80"/>
    </row>
    <row r="688" spans="7:7" x14ac:dyDescent="0.2">
      <c r="G688" s="80"/>
    </row>
    <row r="689" spans="7:7" x14ac:dyDescent="0.2">
      <c r="G689" s="80"/>
    </row>
    <row r="690" spans="7:7" x14ac:dyDescent="0.2">
      <c r="G690" s="80"/>
    </row>
    <row r="691" spans="7:7" x14ac:dyDescent="0.2">
      <c r="G691" s="80"/>
    </row>
    <row r="692" spans="7:7" x14ac:dyDescent="0.2">
      <c r="G692" s="80"/>
    </row>
    <row r="693" spans="7:7" x14ac:dyDescent="0.2">
      <c r="G693" s="80"/>
    </row>
    <row r="694" spans="7:7" x14ac:dyDescent="0.2">
      <c r="G694" s="80"/>
    </row>
    <row r="695" spans="7:7" x14ac:dyDescent="0.2">
      <c r="G695" s="80"/>
    </row>
    <row r="696" spans="7:7" x14ac:dyDescent="0.2">
      <c r="G696" s="80"/>
    </row>
    <row r="697" spans="7:7" x14ac:dyDescent="0.2">
      <c r="G697" s="80"/>
    </row>
    <row r="698" spans="7:7" x14ac:dyDescent="0.2">
      <c r="G698" s="80"/>
    </row>
    <row r="699" spans="7:7" x14ac:dyDescent="0.2">
      <c r="G699" s="80"/>
    </row>
    <row r="700" spans="7:7" x14ac:dyDescent="0.2">
      <c r="G700" s="80"/>
    </row>
    <row r="701" spans="7:7" x14ac:dyDescent="0.2">
      <c r="G701" s="80"/>
    </row>
    <row r="702" spans="7:7" x14ac:dyDescent="0.2">
      <c r="G702" s="80"/>
    </row>
    <row r="703" spans="7:7" x14ac:dyDescent="0.2">
      <c r="G703" s="80"/>
    </row>
    <row r="704" spans="7:7" x14ac:dyDescent="0.2">
      <c r="G704" s="80"/>
    </row>
    <row r="705" spans="7:7" x14ac:dyDescent="0.2">
      <c r="G705" s="80"/>
    </row>
    <row r="706" spans="7:7" x14ac:dyDescent="0.2">
      <c r="G706" s="80"/>
    </row>
    <row r="707" spans="7:7" x14ac:dyDescent="0.2">
      <c r="G707" s="80"/>
    </row>
    <row r="708" spans="7:7" x14ac:dyDescent="0.2">
      <c r="G708" s="80"/>
    </row>
    <row r="709" spans="7:7" x14ac:dyDescent="0.2">
      <c r="G709" s="80"/>
    </row>
    <row r="710" spans="7:7" x14ac:dyDescent="0.2">
      <c r="G710" s="80"/>
    </row>
    <row r="711" spans="7:7" x14ac:dyDescent="0.2">
      <c r="G711" s="80"/>
    </row>
    <row r="712" spans="7:7" x14ac:dyDescent="0.2">
      <c r="G712" s="80"/>
    </row>
    <row r="713" spans="7:7" x14ac:dyDescent="0.2">
      <c r="G713" s="80"/>
    </row>
    <row r="714" spans="7:7" x14ac:dyDescent="0.2">
      <c r="G714" s="80"/>
    </row>
    <row r="715" spans="7:7" x14ac:dyDescent="0.2">
      <c r="G715" s="80"/>
    </row>
    <row r="716" spans="7:7" x14ac:dyDescent="0.2">
      <c r="G716" s="80"/>
    </row>
    <row r="717" spans="7:7" x14ac:dyDescent="0.2">
      <c r="G717" s="80"/>
    </row>
    <row r="718" spans="7:7" x14ac:dyDescent="0.2">
      <c r="G718" s="80"/>
    </row>
    <row r="719" spans="7:7" x14ac:dyDescent="0.2">
      <c r="G719" s="80"/>
    </row>
    <row r="720" spans="7:7" x14ac:dyDescent="0.2">
      <c r="G720" s="80"/>
    </row>
    <row r="721" spans="7:7" x14ac:dyDescent="0.2">
      <c r="G721" s="80"/>
    </row>
  </sheetData>
  <mergeCells count="18">
    <mergeCell ref="A1:O1"/>
    <mergeCell ref="A4:O4"/>
    <mergeCell ref="A6:O6"/>
    <mergeCell ref="A26:B26"/>
    <mergeCell ref="E7:F7"/>
    <mergeCell ref="E8:F8"/>
    <mergeCell ref="E9:F9"/>
    <mergeCell ref="E20:F20"/>
    <mergeCell ref="A18:O18"/>
    <mergeCell ref="E10:F10"/>
    <mergeCell ref="E11:F11"/>
    <mergeCell ref="E16:F16"/>
    <mergeCell ref="E17:F17"/>
    <mergeCell ref="E19:F19"/>
    <mergeCell ref="E13:F13"/>
    <mergeCell ref="E14:F14"/>
    <mergeCell ref="E15:F15"/>
    <mergeCell ref="E12:F12"/>
  </mergeCells>
  <phoneticPr fontId="0" type="noConversion"/>
  <printOptions horizontalCentered="1"/>
  <pageMargins left="0" right="0" top="0.59055118110236227" bottom="0" header="0.19685039370078741" footer="0"/>
  <pageSetup scale="70" orientation="landscape" horizontalDpi="240" verticalDpi="144" r:id="rId1"/>
  <headerFooter alignWithMargins="0">
    <oddHeader>&amp;C&amp;"Arial,Negrita"Licitación Abreviada 2011LA-701117 
"Baterías, filtros, lubricantes, aditivos y reencauche de llantas"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R26"/>
  <sheetViews>
    <sheetView topLeftCell="A4" workbookViewId="0">
      <selection activeCell="A5" sqref="A5:J17"/>
    </sheetView>
  </sheetViews>
  <sheetFormatPr baseColWidth="10" defaultColWidth="11.42578125" defaultRowHeight="12" customHeight="1" x14ac:dyDescent="0.2"/>
  <cols>
    <col min="1" max="1" width="7.42578125" style="30" customWidth="1"/>
    <col min="2" max="2" width="9" style="30" bestFit="1" customWidth="1"/>
    <col min="3" max="3" width="14.7109375" style="30" bestFit="1" customWidth="1"/>
    <col min="4" max="4" width="9.42578125" style="30" hidden="1" customWidth="1"/>
    <col min="5" max="5" width="12.42578125" style="31" bestFit="1" customWidth="1"/>
    <col min="6" max="6" width="10.7109375" style="30" bestFit="1" customWidth="1"/>
    <col min="7" max="7" width="12.5703125" style="30" bestFit="1" customWidth="1"/>
    <col min="8" max="8" width="9.42578125" style="30" bestFit="1" customWidth="1"/>
    <col min="9" max="9" width="12.85546875" style="30" customWidth="1"/>
    <col min="10" max="10" width="12.42578125" style="30" customWidth="1"/>
    <col min="11" max="16384" width="11.42578125" style="30"/>
  </cols>
  <sheetData>
    <row r="2" spans="1:10" ht="12" customHeight="1" x14ac:dyDescent="0.2">
      <c r="A2" s="276" t="s">
        <v>37</v>
      </c>
      <c r="B2" s="276"/>
      <c r="C2" s="276"/>
      <c r="D2" s="276"/>
      <c r="E2" s="276"/>
      <c r="F2" s="276"/>
      <c r="G2" s="276"/>
      <c r="H2" s="276"/>
      <c r="I2" s="276"/>
      <c r="J2" s="276"/>
    </row>
    <row r="4" spans="1:10" s="33" customFormat="1" ht="22.5" x14ac:dyDescent="0.2">
      <c r="A4" s="32" t="s">
        <v>34</v>
      </c>
      <c r="B4" s="32" t="s">
        <v>38</v>
      </c>
      <c r="C4" s="32" t="s">
        <v>25</v>
      </c>
      <c r="D4" s="32" t="s">
        <v>39</v>
      </c>
      <c r="E4" s="32" t="s">
        <v>40</v>
      </c>
      <c r="F4" s="32" t="s">
        <v>41</v>
      </c>
      <c r="G4" s="32" t="s">
        <v>31</v>
      </c>
      <c r="H4" s="32" t="s">
        <v>42</v>
      </c>
      <c r="I4" s="32" t="s">
        <v>43</v>
      </c>
      <c r="J4" s="32" t="s">
        <v>44</v>
      </c>
    </row>
    <row r="5" spans="1:10" ht="11.25" x14ac:dyDescent="0.2">
      <c r="A5" s="51"/>
      <c r="B5" s="45"/>
      <c r="C5" s="52"/>
      <c r="D5" s="51"/>
      <c r="E5" s="56"/>
      <c r="F5" s="53"/>
      <c r="G5" s="57"/>
      <c r="H5" s="53"/>
      <c r="I5" s="52"/>
      <c r="J5" s="52"/>
    </row>
    <row r="6" spans="1:10" ht="11.25" x14ac:dyDescent="0.2">
      <c r="A6" s="51"/>
      <c r="B6" s="45"/>
      <c r="C6" s="52"/>
      <c r="D6" s="51"/>
      <c r="E6" s="56"/>
      <c r="F6" s="53"/>
      <c r="G6" s="57"/>
      <c r="H6" s="53"/>
      <c r="I6" s="52"/>
      <c r="J6" s="52"/>
    </row>
    <row r="7" spans="1:10" ht="11.25" hidden="1" x14ac:dyDescent="0.2">
      <c r="A7" s="51"/>
      <c r="B7" s="45"/>
      <c r="C7" s="52"/>
      <c r="D7" s="51"/>
      <c r="E7" s="30"/>
      <c r="F7" s="53"/>
      <c r="G7" s="57"/>
      <c r="H7" s="53"/>
      <c r="I7" s="52"/>
      <c r="J7" s="52"/>
    </row>
    <row r="8" spans="1:10" ht="11.25" hidden="1" x14ac:dyDescent="0.2">
      <c r="A8" s="51"/>
      <c r="B8" s="45"/>
      <c r="C8" s="52"/>
      <c r="D8" s="51"/>
      <c r="E8" s="56"/>
      <c r="F8" s="53"/>
      <c r="G8" s="57"/>
      <c r="H8" s="53"/>
      <c r="I8" s="52"/>
      <c r="J8" s="52"/>
    </row>
    <row r="9" spans="1:10" ht="11.25" hidden="1" x14ac:dyDescent="0.2">
      <c r="A9" s="51"/>
      <c r="B9" s="45"/>
      <c r="C9" s="52"/>
      <c r="D9" s="51"/>
      <c r="E9" s="56"/>
      <c r="F9" s="53"/>
      <c r="G9" s="57"/>
      <c r="H9" s="53"/>
      <c r="I9" s="52"/>
      <c r="J9" s="52"/>
    </row>
    <row r="10" spans="1:10" ht="11.25" hidden="1" x14ac:dyDescent="0.2">
      <c r="A10" s="51"/>
      <c r="B10" s="45"/>
      <c r="C10" s="52"/>
      <c r="D10" s="51"/>
      <c r="E10" s="56"/>
      <c r="F10" s="53"/>
      <c r="G10" s="57"/>
      <c r="H10" s="53"/>
      <c r="I10" s="52"/>
      <c r="J10" s="52"/>
    </row>
    <row r="11" spans="1:10" ht="11.25" hidden="1" x14ac:dyDescent="0.2">
      <c r="A11" s="51"/>
      <c r="B11" s="45"/>
      <c r="C11" s="52"/>
      <c r="D11" s="51"/>
      <c r="E11" s="56"/>
      <c r="F11" s="53"/>
      <c r="G11" s="57"/>
      <c r="H11" s="53"/>
      <c r="I11" s="52"/>
      <c r="J11" s="52"/>
    </row>
    <row r="12" spans="1:10" ht="11.25" x14ac:dyDescent="0.2">
      <c r="A12" s="51"/>
      <c r="B12" s="45"/>
      <c r="C12" s="52"/>
      <c r="D12" s="51"/>
      <c r="E12" s="56"/>
      <c r="F12" s="53"/>
      <c r="G12" s="57"/>
      <c r="H12" s="53"/>
      <c r="I12" s="52"/>
      <c r="J12" s="52"/>
    </row>
    <row r="13" spans="1:10" ht="11.25" x14ac:dyDescent="0.2">
      <c r="A13" s="51"/>
      <c r="B13" s="45"/>
      <c r="C13" s="52"/>
      <c r="D13" s="51"/>
      <c r="E13" s="56"/>
      <c r="F13" s="53"/>
      <c r="G13" s="57"/>
      <c r="H13" s="53"/>
      <c r="I13" s="52"/>
      <c r="J13" s="52"/>
    </row>
    <row r="14" spans="1:10" ht="11.25" x14ac:dyDescent="0.2">
      <c r="A14" s="51"/>
      <c r="B14" s="45"/>
      <c r="C14" s="52"/>
      <c r="D14" s="51"/>
      <c r="E14" s="56"/>
      <c r="F14" s="53"/>
      <c r="G14" s="57"/>
      <c r="H14" s="53"/>
      <c r="I14" s="52"/>
      <c r="J14" s="52"/>
    </row>
    <row r="15" spans="1:10" ht="11.25" x14ac:dyDescent="0.2">
      <c r="A15" s="51"/>
      <c r="B15" s="45"/>
      <c r="C15" s="52"/>
      <c r="D15" s="51"/>
      <c r="E15" s="56"/>
      <c r="F15" s="53"/>
      <c r="G15" s="57"/>
      <c r="H15" s="53"/>
      <c r="I15" s="52"/>
      <c r="J15" s="52"/>
    </row>
    <row r="16" spans="1:10" ht="11.25" x14ac:dyDescent="0.2">
      <c r="A16" s="51"/>
      <c r="B16" s="45"/>
      <c r="C16" s="52"/>
      <c r="D16" s="51"/>
      <c r="E16" s="56"/>
      <c r="F16" s="53"/>
      <c r="G16" s="57"/>
      <c r="H16" s="53"/>
      <c r="I16" s="52"/>
      <c r="J16" s="52"/>
    </row>
    <row r="17" spans="1:252" s="33" customFormat="1" ht="11.25" x14ac:dyDescent="0.2">
      <c r="A17" s="51"/>
      <c r="B17" s="45"/>
      <c r="C17" s="52"/>
      <c r="D17" s="51"/>
      <c r="E17" s="56"/>
      <c r="F17" s="53"/>
      <c r="G17" s="57"/>
      <c r="H17" s="53"/>
      <c r="I17" s="52"/>
      <c r="J17" s="52"/>
    </row>
    <row r="18" spans="1:252" s="34" customFormat="1" ht="12" customHeight="1" x14ac:dyDescent="0.2">
      <c r="A18" s="35"/>
      <c r="B18" s="33"/>
      <c r="C18" s="48"/>
      <c r="D18" s="37"/>
      <c r="E18" s="49"/>
      <c r="F18" s="50"/>
      <c r="G18" s="50"/>
      <c r="H18" s="36"/>
      <c r="I18" s="50"/>
      <c r="J18" s="50"/>
    </row>
    <row r="19" spans="1:252" s="34" customFormat="1" ht="11.25" x14ac:dyDescent="0.2">
      <c r="A19" s="35"/>
      <c r="B19" s="33"/>
      <c r="C19" s="36"/>
      <c r="D19" s="37"/>
      <c r="E19" s="38"/>
      <c r="F19" s="36"/>
      <c r="G19" s="58"/>
      <c r="H19" s="36"/>
      <c r="I19" s="36"/>
      <c r="J19" s="36"/>
    </row>
    <row r="20" spans="1:252" s="34" customFormat="1" ht="11.25" x14ac:dyDescent="0.2">
      <c r="A20" s="34" t="s">
        <v>45</v>
      </c>
      <c r="B20" s="33"/>
      <c r="C20" s="36"/>
      <c r="E20" s="39">
        <f>SUM(E5:E17)</f>
        <v>0</v>
      </c>
      <c r="F20" s="36"/>
      <c r="G20" s="50">
        <f>SUM(G5:G19)</f>
        <v>0</v>
      </c>
      <c r="H20" s="36"/>
      <c r="I20" s="36">
        <f>SUM(I5:I19)</f>
        <v>0</v>
      </c>
      <c r="J20" s="54">
        <f>SUM(J5:J19)</f>
        <v>0</v>
      </c>
      <c r="IR20" s="36"/>
    </row>
    <row r="21" spans="1:252" ht="11.25" x14ac:dyDescent="0.2">
      <c r="A21" s="40"/>
      <c r="B21" s="33"/>
      <c r="C21" s="40"/>
      <c r="D21" s="40"/>
      <c r="E21" s="41"/>
      <c r="F21" s="42"/>
      <c r="G21" s="42"/>
      <c r="H21" s="42"/>
      <c r="I21" s="42"/>
      <c r="J21" s="43">
        <f>I20-G20</f>
        <v>0</v>
      </c>
    </row>
    <row r="22" spans="1:252" ht="11.25" x14ac:dyDescent="0.2">
      <c r="A22" s="30" t="s">
        <v>46</v>
      </c>
      <c r="B22" s="33"/>
    </row>
    <row r="23" spans="1:252" ht="11.25" x14ac:dyDescent="0.2">
      <c r="B23" s="33"/>
      <c r="C23" s="40"/>
      <c r="D23" s="40"/>
      <c r="E23" s="40"/>
    </row>
    <row r="24" spans="1:252" ht="11.25" x14ac:dyDescent="0.2">
      <c r="B24" s="33"/>
    </row>
    <row r="25" spans="1:252" ht="12" customHeight="1" x14ac:dyDescent="0.2">
      <c r="A25" s="44"/>
      <c r="B25" s="44"/>
      <c r="C25" s="44"/>
    </row>
    <row r="26" spans="1:252" ht="12" customHeight="1" x14ac:dyDescent="0.2">
      <c r="A26" s="275" t="s">
        <v>19</v>
      </c>
      <c r="B26" s="275"/>
      <c r="C26" s="275"/>
    </row>
  </sheetData>
  <mergeCells count="2">
    <mergeCell ref="A26:C26"/>
    <mergeCell ref="A2:J2"/>
  </mergeCells>
  <phoneticPr fontId="0" type="noConversion"/>
  <printOptions horizontalCentered="1"/>
  <pageMargins left="0" right="0" top="0.59055118110236227" bottom="0.98425196850393704" header="0" footer="0"/>
  <pageSetup orientation="portrait" r:id="rId1"/>
  <headerFooter alignWithMargins="0">
    <oddHeader>&amp;C&amp;"Arial,Negrita"DINF-CONTRATACIÓN-2009-021
"Adquisición de licencias de software"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33"/>
  <sheetViews>
    <sheetView workbookViewId="0">
      <selection activeCell="H33" sqref="H33"/>
    </sheetView>
  </sheetViews>
  <sheetFormatPr baseColWidth="10" defaultColWidth="11.42578125" defaultRowHeight="12.75" x14ac:dyDescent="0.2"/>
  <cols>
    <col min="1" max="1" width="13.28515625" style="11" bestFit="1" customWidth="1"/>
    <col min="2" max="2" width="14" style="11" bestFit="1" customWidth="1"/>
    <col min="3" max="3" width="11" style="11" bestFit="1" customWidth="1"/>
    <col min="4" max="4" width="12" style="11" bestFit="1" customWidth="1"/>
    <col min="5" max="5" width="15.7109375" style="11" bestFit="1" customWidth="1"/>
    <col min="6" max="6" width="17.7109375" style="85" bestFit="1" customWidth="1"/>
    <col min="7" max="7" width="16.5703125" style="85" customWidth="1"/>
    <col min="8" max="8" width="15.7109375" style="85" bestFit="1" customWidth="1"/>
    <col min="9" max="9" width="10.7109375" style="11" bestFit="1" customWidth="1"/>
    <col min="10" max="10" width="17.28515625" style="11" bestFit="1" customWidth="1"/>
    <col min="11" max="11" width="11.5703125" style="11" bestFit="1" customWidth="1"/>
    <col min="12" max="12" width="17.28515625" style="11" bestFit="1" customWidth="1"/>
    <col min="13" max="13" width="22.5703125" style="11" bestFit="1" customWidth="1"/>
    <col min="14" max="14" width="15.5703125" style="11" bestFit="1" customWidth="1"/>
    <col min="15" max="16384" width="11.42578125" style="11"/>
  </cols>
  <sheetData>
    <row r="1" spans="1:14" ht="15.75" x14ac:dyDescent="0.2">
      <c r="A1" s="278" t="s">
        <v>4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</row>
    <row r="2" spans="1:14" x14ac:dyDescent="0.2">
      <c r="F2" s="11"/>
      <c r="G2" s="11"/>
      <c r="H2" s="11"/>
      <c r="J2" s="85"/>
      <c r="K2" s="85"/>
      <c r="L2" s="85"/>
      <c r="M2" s="85"/>
      <c r="N2" s="85"/>
    </row>
    <row r="3" spans="1:14" s="16" customFormat="1" ht="25.5" x14ac:dyDescent="0.2">
      <c r="A3" s="12" t="s">
        <v>34</v>
      </c>
      <c r="B3" s="12" t="s">
        <v>16</v>
      </c>
      <c r="C3" s="12" t="s">
        <v>15</v>
      </c>
      <c r="D3" s="29" t="s">
        <v>28</v>
      </c>
      <c r="E3" s="12" t="s">
        <v>24</v>
      </c>
      <c r="F3" s="29" t="s">
        <v>25</v>
      </c>
      <c r="G3" s="29" t="s">
        <v>211</v>
      </c>
      <c r="H3" s="29" t="s">
        <v>26</v>
      </c>
      <c r="I3" s="12" t="s">
        <v>48</v>
      </c>
      <c r="J3" s="12" t="s">
        <v>49</v>
      </c>
      <c r="K3" s="12" t="s">
        <v>35</v>
      </c>
      <c r="L3" s="12" t="s">
        <v>36</v>
      </c>
      <c r="M3" s="12" t="s">
        <v>27</v>
      </c>
      <c r="N3" s="12" t="s">
        <v>50</v>
      </c>
    </row>
    <row r="4" spans="1:14" ht="76.5" x14ac:dyDescent="0.2">
      <c r="A4" s="102">
        <v>1</v>
      </c>
      <c r="B4" s="81" t="s">
        <v>182</v>
      </c>
      <c r="C4" s="109">
        <v>14</v>
      </c>
      <c r="D4" s="82" t="s">
        <v>210</v>
      </c>
      <c r="E4" s="134" t="s">
        <v>180</v>
      </c>
      <c r="F4" s="129">
        <v>144000000</v>
      </c>
      <c r="G4" s="135">
        <v>143.7257142857143</v>
      </c>
      <c r="H4" s="136">
        <f>G4*C4</f>
        <v>2012.1600000000003</v>
      </c>
      <c r="I4" s="83">
        <v>512.22</v>
      </c>
      <c r="J4" s="82">
        <f t="shared" ref="J4:J30" si="0">I4*H4</f>
        <v>1030668.5952000002</v>
      </c>
      <c r="K4" s="83">
        <v>530</v>
      </c>
      <c r="L4" s="82">
        <f t="shared" ref="L4:L30" si="1">H4*K4</f>
        <v>1066444.8000000003</v>
      </c>
      <c r="M4" s="82">
        <f t="shared" ref="M4:M30" si="2">F4-L4</f>
        <v>142933555.19999999</v>
      </c>
      <c r="N4" s="82">
        <f t="shared" ref="N4:N30" si="3">L4-J4</f>
        <v>35776.204800000065</v>
      </c>
    </row>
    <row r="5" spans="1:14" ht="63.75" x14ac:dyDescent="0.2">
      <c r="A5" s="102">
        <v>2</v>
      </c>
      <c r="B5" s="81" t="s">
        <v>183</v>
      </c>
      <c r="C5" s="109">
        <v>200</v>
      </c>
      <c r="D5" s="82" t="s">
        <v>210</v>
      </c>
      <c r="E5" s="134" t="s">
        <v>180</v>
      </c>
      <c r="F5" s="129">
        <f t="shared" ref="F5:F30" si="4">F4-L4</f>
        <v>142933555.19999999</v>
      </c>
      <c r="G5" s="135">
        <v>128.33335</v>
      </c>
      <c r="H5" s="136">
        <f t="shared" ref="H5:H30" si="5">G5*C5</f>
        <v>25666.67</v>
      </c>
      <c r="I5" s="83">
        <v>512.22</v>
      </c>
      <c r="J5" s="82">
        <f t="shared" si="0"/>
        <v>13146981.7074</v>
      </c>
      <c r="K5" s="83">
        <v>530</v>
      </c>
      <c r="L5" s="82">
        <f t="shared" si="1"/>
        <v>13603335.1</v>
      </c>
      <c r="M5" s="82">
        <f t="shared" si="2"/>
        <v>129330220.09999999</v>
      </c>
      <c r="N5" s="82">
        <f t="shared" si="3"/>
        <v>456353.3925999999</v>
      </c>
    </row>
    <row r="6" spans="1:14" ht="76.5" x14ac:dyDescent="0.2">
      <c r="A6" s="102">
        <v>3</v>
      </c>
      <c r="B6" s="81" t="s">
        <v>185</v>
      </c>
      <c r="C6" s="109">
        <v>25</v>
      </c>
      <c r="D6" s="82" t="s">
        <v>210</v>
      </c>
      <c r="E6" s="134" t="s">
        <v>180</v>
      </c>
      <c r="F6" s="129">
        <f t="shared" si="4"/>
        <v>129330220.09999999</v>
      </c>
      <c r="G6" s="135">
        <v>104.40280000000001</v>
      </c>
      <c r="H6" s="136">
        <f t="shared" si="5"/>
        <v>2610.0700000000002</v>
      </c>
      <c r="I6" s="83">
        <v>512.22</v>
      </c>
      <c r="J6" s="82">
        <f t="shared" si="0"/>
        <v>1336930.0554000002</v>
      </c>
      <c r="K6" s="83">
        <v>530</v>
      </c>
      <c r="L6" s="82">
        <f t="shared" si="1"/>
        <v>1383337.1</v>
      </c>
      <c r="M6" s="82">
        <f t="shared" si="2"/>
        <v>127946883</v>
      </c>
      <c r="N6" s="82">
        <f t="shared" si="3"/>
        <v>46407.044599999906</v>
      </c>
    </row>
    <row r="7" spans="1:14" ht="63.75" x14ac:dyDescent="0.2">
      <c r="A7" s="102">
        <v>4</v>
      </c>
      <c r="B7" s="81" t="s">
        <v>186</v>
      </c>
      <c r="C7" s="109">
        <v>25</v>
      </c>
      <c r="D7" s="82" t="s">
        <v>210</v>
      </c>
      <c r="E7" s="134" t="s">
        <v>176</v>
      </c>
      <c r="F7" s="129">
        <f t="shared" si="4"/>
        <v>127946883</v>
      </c>
      <c r="G7" s="135">
        <v>7</v>
      </c>
      <c r="H7" s="136">
        <f t="shared" si="5"/>
        <v>175</v>
      </c>
      <c r="I7" s="83">
        <v>512.22</v>
      </c>
      <c r="J7" s="82">
        <f t="shared" si="0"/>
        <v>89638.5</v>
      </c>
      <c r="K7" s="83">
        <v>530</v>
      </c>
      <c r="L7" s="82">
        <f t="shared" si="1"/>
        <v>92750</v>
      </c>
      <c r="M7" s="82">
        <f t="shared" si="2"/>
        <v>127854133</v>
      </c>
      <c r="N7" s="82">
        <f t="shared" si="3"/>
        <v>3111.5</v>
      </c>
    </row>
    <row r="8" spans="1:14" ht="63.75" x14ac:dyDescent="0.2">
      <c r="A8" s="102">
        <v>5</v>
      </c>
      <c r="B8" s="81" t="s">
        <v>187</v>
      </c>
      <c r="C8" s="109">
        <v>250</v>
      </c>
      <c r="D8" s="82" t="s">
        <v>210</v>
      </c>
      <c r="E8" s="134" t="s">
        <v>180</v>
      </c>
      <c r="F8" s="129">
        <f t="shared" si="4"/>
        <v>127854133</v>
      </c>
      <c r="G8" s="135">
        <v>39.117640000000002</v>
      </c>
      <c r="H8" s="136">
        <f t="shared" si="5"/>
        <v>9779.41</v>
      </c>
      <c r="I8" s="83">
        <v>512.22</v>
      </c>
      <c r="J8" s="82">
        <f t="shared" si="0"/>
        <v>5009209.3902000003</v>
      </c>
      <c r="K8" s="83">
        <v>530</v>
      </c>
      <c r="L8" s="82">
        <f t="shared" si="1"/>
        <v>5183087.3</v>
      </c>
      <c r="M8" s="82">
        <f t="shared" si="2"/>
        <v>122671045.7</v>
      </c>
      <c r="N8" s="82">
        <f t="shared" si="3"/>
        <v>173877.90979999956</v>
      </c>
    </row>
    <row r="9" spans="1:14" ht="102" x14ac:dyDescent="0.2">
      <c r="A9" s="102">
        <v>6</v>
      </c>
      <c r="B9" s="81" t="s">
        <v>188</v>
      </c>
      <c r="C9" s="109">
        <v>14</v>
      </c>
      <c r="D9" s="82" t="s">
        <v>210</v>
      </c>
      <c r="E9" s="134" t="s">
        <v>174</v>
      </c>
      <c r="F9" s="129">
        <f t="shared" si="4"/>
        <v>122671045.7</v>
      </c>
      <c r="G9" s="137">
        <v>429.74</v>
      </c>
      <c r="H9" s="136">
        <f t="shared" si="5"/>
        <v>6016.3600000000006</v>
      </c>
      <c r="I9" s="83">
        <v>512.22</v>
      </c>
      <c r="J9" s="82">
        <f t="shared" si="0"/>
        <v>3081699.9192000004</v>
      </c>
      <c r="K9" s="83">
        <v>530</v>
      </c>
      <c r="L9" s="82">
        <f t="shared" si="1"/>
        <v>3188670.8000000003</v>
      </c>
      <c r="M9" s="82">
        <f t="shared" si="2"/>
        <v>119482374.90000001</v>
      </c>
      <c r="N9" s="82">
        <f t="shared" si="3"/>
        <v>106970.88079999993</v>
      </c>
    </row>
    <row r="10" spans="1:14" ht="63.75" x14ac:dyDescent="0.2">
      <c r="A10" s="102">
        <v>7</v>
      </c>
      <c r="B10" s="81" t="s">
        <v>189</v>
      </c>
      <c r="C10" s="109">
        <v>25</v>
      </c>
      <c r="D10" s="82" t="s">
        <v>210</v>
      </c>
      <c r="E10" s="134" t="s">
        <v>174</v>
      </c>
      <c r="F10" s="129">
        <f t="shared" si="4"/>
        <v>119482374.90000001</v>
      </c>
      <c r="G10" s="137">
        <v>248.74</v>
      </c>
      <c r="H10" s="136">
        <f t="shared" si="5"/>
        <v>6218.5</v>
      </c>
      <c r="I10" s="83">
        <v>512.22</v>
      </c>
      <c r="J10" s="82">
        <f t="shared" si="0"/>
        <v>3185240.0700000003</v>
      </c>
      <c r="K10" s="83">
        <v>530</v>
      </c>
      <c r="L10" s="82">
        <f t="shared" si="1"/>
        <v>3295805</v>
      </c>
      <c r="M10" s="82">
        <f t="shared" si="2"/>
        <v>116186569.90000001</v>
      </c>
      <c r="N10" s="82">
        <f t="shared" si="3"/>
        <v>110564.9299999997</v>
      </c>
    </row>
    <row r="11" spans="1:14" ht="63.75" x14ac:dyDescent="0.2">
      <c r="A11" s="102">
        <v>8</v>
      </c>
      <c r="B11" s="81" t="s">
        <v>190</v>
      </c>
      <c r="C11" s="109">
        <v>25</v>
      </c>
      <c r="D11" s="82" t="s">
        <v>210</v>
      </c>
      <c r="E11" s="134" t="s">
        <v>174</v>
      </c>
      <c r="F11" s="129">
        <f t="shared" si="4"/>
        <v>116186569.90000001</v>
      </c>
      <c r="G11" s="137">
        <v>38.74</v>
      </c>
      <c r="H11" s="136">
        <f t="shared" si="5"/>
        <v>968.5</v>
      </c>
      <c r="I11" s="83">
        <v>512.22</v>
      </c>
      <c r="J11" s="82">
        <f t="shared" si="0"/>
        <v>496085.07</v>
      </c>
      <c r="K11" s="83">
        <v>530</v>
      </c>
      <c r="L11" s="82">
        <f t="shared" si="1"/>
        <v>513305</v>
      </c>
      <c r="M11" s="82">
        <f t="shared" si="2"/>
        <v>115673264.90000001</v>
      </c>
      <c r="N11" s="82">
        <f t="shared" si="3"/>
        <v>17219.929999999993</v>
      </c>
    </row>
    <row r="12" spans="1:14" ht="38.25" x14ac:dyDescent="0.2">
      <c r="A12" s="102">
        <v>9</v>
      </c>
      <c r="B12" s="81" t="s">
        <v>191</v>
      </c>
      <c r="C12" s="109">
        <v>50</v>
      </c>
      <c r="D12" s="82" t="s">
        <v>210</v>
      </c>
      <c r="E12" s="134" t="s">
        <v>174</v>
      </c>
      <c r="F12" s="129">
        <f t="shared" si="4"/>
        <v>115673264.90000001</v>
      </c>
      <c r="G12" s="137">
        <v>48.84</v>
      </c>
      <c r="H12" s="136">
        <f t="shared" si="5"/>
        <v>2442</v>
      </c>
      <c r="I12" s="83">
        <v>512.22</v>
      </c>
      <c r="J12" s="82">
        <f t="shared" si="0"/>
        <v>1250841.24</v>
      </c>
      <c r="K12" s="83">
        <v>530</v>
      </c>
      <c r="L12" s="82">
        <f t="shared" si="1"/>
        <v>1294260</v>
      </c>
      <c r="M12" s="82">
        <f t="shared" si="2"/>
        <v>114379004.90000001</v>
      </c>
      <c r="N12" s="82">
        <f t="shared" si="3"/>
        <v>43418.760000000009</v>
      </c>
    </row>
    <row r="13" spans="1:14" ht="25.5" x14ac:dyDescent="0.2">
      <c r="A13" s="102">
        <v>10</v>
      </c>
      <c r="B13" s="81" t="s">
        <v>192</v>
      </c>
      <c r="C13" s="109">
        <v>50</v>
      </c>
      <c r="D13" s="82" t="s">
        <v>210</v>
      </c>
      <c r="E13" s="134" t="s">
        <v>178</v>
      </c>
      <c r="F13" s="129">
        <f t="shared" si="4"/>
        <v>114379004.90000001</v>
      </c>
      <c r="G13" s="135">
        <v>94</v>
      </c>
      <c r="H13" s="136">
        <f t="shared" si="5"/>
        <v>4700</v>
      </c>
      <c r="I13" s="83">
        <v>512.22</v>
      </c>
      <c r="J13" s="82">
        <f t="shared" si="0"/>
        <v>2407434</v>
      </c>
      <c r="K13" s="83">
        <v>530</v>
      </c>
      <c r="L13" s="82">
        <f t="shared" si="1"/>
        <v>2491000</v>
      </c>
      <c r="M13" s="82">
        <f t="shared" si="2"/>
        <v>111888004.90000001</v>
      </c>
      <c r="N13" s="82">
        <f t="shared" si="3"/>
        <v>83566</v>
      </c>
    </row>
    <row r="14" spans="1:14" ht="114.75" x14ac:dyDescent="0.2">
      <c r="A14" s="103">
        <v>11</v>
      </c>
      <c r="B14" s="81" t="s">
        <v>193</v>
      </c>
      <c r="C14" s="109">
        <v>14</v>
      </c>
      <c r="D14" s="82" t="s">
        <v>210</v>
      </c>
      <c r="E14" s="134" t="s">
        <v>180</v>
      </c>
      <c r="F14" s="129">
        <f t="shared" si="4"/>
        <v>111888004.90000001</v>
      </c>
      <c r="G14" s="135">
        <v>1516.7714285714285</v>
      </c>
      <c r="H14" s="136">
        <f t="shared" si="5"/>
        <v>21234.799999999999</v>
      </c>
      <c r="I14" s="83">
        <v>512.22</v>
      </c>
      <c r="J14" s="82">
        <f t="shared" si="0"/>
        <v>10876889.256000001</v>
      </c>
      <c r="K14" s="83">
        <v>530</v>
      </c>
      <c r="L14" s="82">
        <f t="shared" si="1"/>
        <v>11254444</v>
      </c>
      <c r="M14" s="82">
        <f t="shared" si="2"/>
        <v>100633560.90000001</v>
      </c>
      <c r="N14" s="82">
        <f t="shared" si="3"/>
        <v>377554.74399999902</v>
      </c>
    </row>
    <row r="15" spans="1:14" ht="102" x14ac:dyDescent="0.2">
      <c r="A15" s="103">
        <v>12</v>
      </c>
      <c r="B15" s="81" t="s">
        <v>194</v>
      </c>
      <c r="C15" s="109">
        <v>125</v>
      </c>
      <c r="D15" s="82" t="s">
        <v>210</v>
      </c>
      <c r="E15" s="134" t="s">
        <v>174</v>
      </c>
      <c r="F15" s="129">
        <f t="shared" si="4"/>
        <v>100633560.90000001</v>
      </c>
      <c r="G15" s="137">
        <v>987.76</v>
      </c>
      <c r="H15" s="136">
        <f t="shared" si="5"/>
        <v>123470</v>
      </c>
      <c r="I15" s="83">
        <v>512.22</v>
      </c>
      <c r="J15" s="82">
        <f t="shared" si="0"/>
        <v>63243803.400000006</v>
      </c>
      <c r="K15" s="83">
        <v>530</v>
      </c>
      <c r="L15" s="82">
        <f t="shared" si="1"/>
        <v>65439100</v>
      </c>
      <c r="M15" s="82">
        <f t="shared" si="2"/>
        <v>35194460.900000006</v>
      </c>
      <c r="N15" s="82">
        <f t="shared" si="3"/>
        <v>2195296.599999994</v>
      </c>
    </row>
    <row r="16" spans="1:14" ht="25.5" x14ac:dyDescent="0.2">
      <c r="A16" s="103">
        <v>13</v>
      </c>
      <c r="B16" s="81" t="s">
        <v>195</v>
      </c>
      <c r="C16" s="109">
        <v>25</v>
      </c>
      <c r="D16" s="82" t="s">
        <v>210</v>
      </c>
      <c r="E16" s="134" t="s">
        <v>178</v>
      </c>
      <c r="F16" s="129">
        <f t="shared" si="4"/>
        <v>35194460.900000006</v>
      </c>
      <c r="G16" s="135">
        <v>194</v>
      </c>
      <c r="H16" s="136">
        <f t="shared" si="5"/>
        <v>4850</v>
      </c>
      <c r="I16" s="83">
        <v>512.22</v>
      </c>
      <c r="J16" s="82">
        <f t="shared" si="0"/>
        <v>2484267</v>
      </c>
      <c r="K16" s="83">
        <v>530</v>
      </c>
      <c r="L16" s="82">
        <f t="shared" si="1"/>
        <v>2570500</v>
      </c>
      <c r="M16" s="82">
        <f t="shared" si="2"/>
        <v>32623960.900000006</v>
      </c>
      <c r="N16" s="82">
        <f t="shared" si="3"/>
        <v>86233</v>
      </c>
    </row>
    <row r="17" spans="1:14" ht="38.25" x14ac:dyDescent="0.2">
      <c r="A17" s="103">
        <v>14</v>
      </c>
      <c r="B17" s="81" t="s">
        <v>196</v>
      </c>
      <c r="C17" s="109">
        <v>250</v>
      </c>
      <c r="D17" s="82" t="s">
        <v>210</v>
      </c>
      <c r="E17" s="134" t="s">
        <v>174</v>
      </c>
      <c r="F17" s="129">
        <f t="shared" si="4"/>
        <v>32623960.900000006</v>
      </c>
      <c r="G17" s="137">
        <v>22.74</v>
      </c>
      <c r="H17" s="136">
        <f t="shared" si="5"/>
        <v>5685</v>
      </c>
      <c r="I17" s="83">
        <v>512.22</v>
      </c>
      <c r="J17" s="82">
        <f t="shared" si="0"/>
        <v>2911970.7</v>
      </c>
      <c r="K17" s="83">
        <v>530</v>
      </c>
      <c r="L17" s="82">
        <f t="shared" si="1"/>
        <v>3013050</v>
      </c>
      <c r="M17" s="82">
        <f t="shared" si="2"/>
        <v>29610910.900000006</v>
      </c>
      <c r="N17" s="82">
        <f t="shared" si="3"/>
        <v>101079.29999999981</v>
      </c>
    </row>
    <row r="18" spans="1:14" ht="76.5" x14ac:dyDescent="0.2">
      <c r="A18" s="103">
        <v>15</v>
      </c>
      <c r="B18" s="81" t="s">
        <v>197</v>
      </c>
      <c r="C18" s="109">
        <v>14</v>
      </c>
      <c r="D18" s="82" t="s">
        <v>210</v>
      </c>
      <c r="E18" s="134" t="s">
        <v>174</v>
      </c>
      <c r="F18" s="129">
        <f t="shared" si="4"/>
        <v>29610910.900000006</v>
      </c>
      <c r="G18" s="137">
        <v>127.95</v>
      </c>
      <c r="H18" s="136">
        <f t="shared" si="5"/>
        <v>1791.3</v>
      </c>
      <c r="I18" s="83">
        <v>512.22</v>
      </c>
      <c r="J18" s="82">
        <f t="shared" si="0"/>
        <v>917539.68599999999</v>
      </c>
      <c r="K18" s="83">
        <v>530</v>
      </c>
      <c r="L18" s="82">
        <f t="shared" si="1"/>
        <v>949389</v>
      </c>
      <c r="M18" s="82">
        <f t="shared" si="2"/>
        <v>28661521.900000006</v>
      </c>
      <c r="N18" s="82">
        <f t="shared" si="3"/>
        <v>31849.314000000013</v>
      </c>
    </row>
    <row r="19" spans="1:14" ht="63.75" x14ac:dyDescent="0.2">
      <c r="A19" s="103">
        <v>16</v>
      </c>
      <c r="B19" s="81" t="s">
        <v>198</v>
      </c>
      <c r="C19" s="109">
        <v>100</v>
      </c>
      <c r="D19" s="82" t="s">
        <v>210</v>
      </c>
      <c r="E19" s="134" t="s">
        <v>174</v>
      </c>
      <c r="F19" s="129">
        <f t="shared" si="4"/>
        <v>28661521.900000006</v>
      </c>
      <c r="G19" s="137">
        <v>71.739999999999995</v>
      </c>
      <c r="H19" s="136">
        <f t="shared" si="5"/>
        <v>7173.9999999999991</v>
      </c>
      <c r="I19" s="83">
        <v>512.22</v>
      </c>
      <c r="J19" s="82">
        <f t="shared" si="0"/>
        <v>3674666.28</v>
      </c>
      <c r="K19" s="83">
        <v>530</v>
      </c>
      <c r="L19" s="82">
        <f t="shared" si="1"/>
        <v>3802219.9999999995</v>
      </c>
      <c r="M19" s="82">
        <f t="shared" si="2"/>
        <v>24859301.900000006</v>
      </c>
      <c r="N19" s="82">
        <f t="shared" si="3"/>
        <v>127553.71999999974</v>
      </c>
    </row>
    <row r="20" spans="1:14" ht="63.75" x14ac:dyDescent="0.2">
      <c r="A20" s="103">
        <v>17</v>
      </c>
      <c r="B20" s="81" t="s">
        <v>199</v>
      </c>
      <c r="C20" s="109">
        <v>50</v>
      </c>
      <c r="D20" s="82" t="s">
        <v>210</v>
      </c>
      <c r="E20" s="134" t="s">
        <v>176</v>
      </c>
      <c r="F20" s="129">
        <f t="shared" si="4"/>
        <v>24859301.900000006</v>
      </c>
      <c r="G20" s="135">
        <v>38.35</v>
      </c>
      <c r="H20" s="136">
        <f t="shared" si="5"/>
        <v>1917.5</v>
      </c>
      <c r="I20" s="83">
        <v>512.22</v>
      </c>
      <c r="J20" s="82">
        <f t="shared" si="0"/>
        <v>982181.85000000009</v>
      </c>
      <c r="K20" s="83">
        <v>530</v>
      </c>
      <c r="L20" s="82">
        <f t="shared" si="1"/>
        <v>1016275</v>
      </c>
      <c r="M20" s="82">
        <f t="shared" si="2"/>
        <v>23843026.900000006</v>
      </c>
      <c r="N20" s="82">
        <f t="shared" si="3"/>
        <v>34093.149999999907</v>
      </c>
    </row>
    <row r="21" spans="1:14" ht="63.75" x14ac:dyDescent="0.2">
      <c r="A21" s="103">
        <v>18</v>
      </c>
      <c r="B21" s="81" t="s">
        <v>200</v>
      </c>
      <c r="C21" s="109">
        <v>250</v>
      </c>
      <c r="D21" s="82" t="s">
        <v>210</v>
      </c>
      <c r="E21" s="134" t="s">
        <v>178</v>
      </c>
      <c r="F21" s="129">
        <f t="shared" si="4"/>
        <v>23843026.900000006</v>
      </c>
      <c r="G21" s="135">
        <v>57</v>
      </c>
      <c r="H21" s="136">
        <f t="shared" si="5"/>
        <v>14250</v>
      </c>
      <c r="I21" s="83">
        <v>512.22</v>
      </c>
      <c r="J21" s="82">
        <f t="shared" si="0"/>
        <v>7299135</v>
      </c>
      <c r="K21" s="83">
        <v>530</v>
      </c>
      <c r="L21" s="82">
        <f t="shared" si="1"/>
        <v>7552500</v>
      </c>
      <c r="M21" s="82">
        <f t="shared" si="2"/>
        <v>16290526.900000006</v>
      </c>
      <c r="N21" s="82">
        <f t="shared" si="3"/>
        <v>253365</v>
      </c>
    </row>
    <row r="22" spans="1:14" ht="76.5" x14ac:dyDescent="0.2">
      <c r="A22" s="103">
        <v>19</v>
      </c>
      <c r="B22" s="81" t="s">
        <v>201</v>
      </c>
      <c r="C22" s="109">
        <v>25</v>
      </c>
      <c r="D22" s="82" t="s">
        <v>210</v>
      </c>
      <c r="E22" s="134" t="s">
        <v>180</v>
      </c>
      <c r="F22" s="129">
        <f t="shared" si="4"/>
        <v>16290526.900000006</v>
      </c>
      <c r="G22" s="135">
        <v>135.29319999999998</v>
      </c>
      <c r="H22" s="136">
        <f t="shared" si="5"/>
        <v>3382.3299999999995</v>
      </c>
      <c r="I22" s="83">
        <v>512.22</v>
      </c>
      <c r="J22" s="82">
        <f t="shared" si="0"/>
        <v>1732497.0725999998</v>
      </c>
      <c r="K22" s="83">
        <v>530</v>
      </c>
      <c r="L22" s="82">
        <f t="shared" si="1"/>
        <v>1792634.8999999997</v>
      </c>
      <c r="M22" s="82">
        <f t="shared" si="2"/>
        <v>14497892.000000006</v>
      </c>
      <c r="N22" s="82">
        <f t="shared" si="3"/>
        <v>60137.827399999835</v>
      </c>
    </row>
    <row r="23" spans="1:14" ht="63.75" x14ac:dyDescent="0.2">
      <c r="A23" s="103">
        <v>20</v>
      </c>
      <c r="B23" s="81" t="s">
        <v>202</v>
      </c>
      <c r="C23" s="109">
        <v>25</v>
      </c>
      <c r="D23" s="82" t="s">
        <v>210</v>
      </c>
      <c r="E23" s="134" t="s">
        <v>179</v>
      </c>
      <c r="F23" s="129">
        <f t="shared" si="4"/>
        <v>14497892.000000006</v>
      </c>
      <c r="G23" s="135">
        <v>40</v>
      </c>
      <c r="H23" s="136">
        <f t="shared" si="5"/>
        <v>1000</v>
      </c>
      <c r="I23" s="83">
        <v>512.22</v>
      </c>
      <c r="J23" s="82">
        <f t="shared" si="0"/>
        <v>512220</v>
      </c>
      <c r="K23" s="83">
        <v>530</v>
      </c>
      <c r="L23" s="82">
        <f t="shared" si="1"/>
        <v>530000</v>
      </c>
      <c r="M23" s="82">
        <f t="shared" si="2"/>
        <v>13967892.000000006</v>
      </c>
      <c r="N23" s="82">
        <f t="shared" si="3"/>
        <v>17780</v>
      </c>
    </row>
    <row r="24" spans="1:14" ht="63.75" x14ac:dyDescent="0.2">
      <c r="A24" s="103">
        <v>21</v>
      </c>
      <c r="B24" s="81" t="s">
        <v>203</v>
      </c>
      <c r="C24" s="109">
        <v>25</v>
      </c>
      <c r="D24" s="82" t="s">
        <v>210</v>
      </c>
      <c r="E24" s="134" t="s">
        <v>179</v>
      </c>
      <c r="F24" s="129">
        <f t="shared" si="4"/>
        <v>13967892.000000006</v>
      </c>
      <c r="G24" s="135">
        <v>21.3</v>
      </c>
      <c r="H24" s="136">
        <f t="shared" si="5"/>
        <v>532.5</v>
      </c>
      <c r="I24" s="83">
        <v>512.22</v>
      </c>
      <c r="J24" s="82">
        <f t="shared" si="0"/>
        <v>272757.15000000002</v>
      </c>
      <c r="K24" s="83">
        <v>530</v>
      </c>
      <c r="L24" s="82">
        <f t="shared" si="1"/>
        <v>282225</v>
      </c>
      <c r="M24" s="82">
        <f t="shared" si="2"/>
        <v>13685667.000000006</v>
      </c>
      <c r="N24" s="82">
        <f t="shared" si="3"/>
        <v>9467.8499999999767</v>
      </c>
    </row>
    <row r="25" spans="1:14" ht="38.25" x14ac:dyDescent="0.2">
      <c r="A25" s="103">
        <v>22</v>
      </c>
      <c r="B25" s="81" t="s">
        <v>204</v>
      </c>
      <c r="C25" s="132">
        <v>40</v>
      </c>
      <c r="D25" s="82" t="s">
        <v>210</v>
      </c>
      <c r="E25" s="134" t="s">
        <v>174</v>
      </c>
      <c r="F25" s="129">
        <f t="shared" si="4"/>
        <v>13685667.000000006</v>
      </c>
      <c r="G25" s="137">
        <v>138.72999999999999</v>
      </c>
      <c r="H25" s="136">
        <f t="shared" si="5"/>
        <v>5549.2</v>
      </c>
      <c r="I25" s="83">
        <v>512.22</v>
      </c>
      <c r="J25" s="82">
        <f t="shared" si="0"/>
        <v>2842411.2239999999</v>
      </c>
      <c r="K25" s="83">
        <v>530</v>
      </c>
      <c r="L25" s="82">
        <f t="shared" si="1"/>
        <v>2941076</v>
      </c>
      <c r="M25" s="82">
        <f t="shared" si="2"/>
        <v>10744591.000000006</v>
      </c>
      <c r="N25" s="82">
        <f t="shared" si="3"/>
        <v>98664.776000000071</v>
      </c>
    </row>
    <row r="26" spans="1:14" ht="51" x14ac:dyDescent="0.2">
      <c r="A26" s="103">
        <v>23</v>
      </c>
      <c r="B26" s="81" t="s">
        <v>205</v>
      </c>
      <c r="C26" s="109">
        <v>25</v>
      </c>
      <c r="D26" s="82" t="s">
        <v>210</v>
      </c>
      <c r="E26" s="134" t="s">
        <v>174</v>
      </c>
      <c r="F26" s="129">
        <f t="shared" si="4"/>
        <v>10744591.000000006</v>
      </c>
      <c r="G26" s="137">
        <v>186.87</v>
      </c>
      <c r="H26" s="136">
        <f t="shared" si="5"/>
        <v>4671.75</v>
      </c>
      <c r="I26" s="83">
        <v>512.22</v>
      </c>
      <c r="J26" s="82">
        <f t="shared" si="0"/>
        <v>2392963.7850000001</v>
      </c>
      <c r="K26" s="83">
        <v>530</v>
      </c>
      <c r="L26" s="82">
        <f t="shared" si="1"/>
        <v>2476027.5</v>
      </c>
      <c r="M26" s="82">
        <f t="shared" si="2"/>
        <v>8268563.5000000056</v>
      </c>
      <c r="N26" s="82">
        <f t="shared" si="3"/>
        <v>83063.714999999851</v>
      </c>
    </row>
    <row r="27" spans="1:14" x14ac:dyDescent="0.2">
      <c r="A27" s="103">
        <v>24</v>
      </c>
      <c r="B27" s="81" t="s">
        <v>206</v>
      </c>
      <c r="C27" s="109">
        <v>200</v>
      </c>
      <c r="D27" s="82" t="s">
        <v>210</v>
      </c>
      <c r="E27" s="134" t="s">
        <v>180</v>
      </c>
      <c r="F27" s="129">
        <f t="shared" si="4"/>
        <v>8268563.5000000056</v>
      </c>
      <c r="G27" s="135">
        <v>17.632100000000001</v>
      </c>
      <c r="H27" s="136">
        <f t="shared" si="5"/>
        <v>3526.42</v>
      </c>
      <c r="I27" s="83">
        <v>512.22</v>
      </c>
      <c r="J27" s="82">
        <f t="shared" si="0"/>
        <v>1806302.8524000002</v>
      </c>
      <c r="K27" s="83">
        <v>530</v>
      </c>
      <c r="L27" s="82">
        <f t="shared" si="1"/>
        <v>1869002.6</v>
      </c>
      <c r="M27" s="82">
        <f t="shared" si="2"/>
        <v>6399560.900000006</v>
      </c>
      <c r="N27" s="82">
        <f t="shared" si="3"/>
        <v>62699.747599999886</v>
      </c>
    </row>
    <row r="28" spans="1:14" ht="38.25" x14ac:dyDescent="0.2">
      <c r="A28" s="103">
        <v>25</v>
      </c>
      <c r="B28" s="81" t="s">
        <v>207</v>
      </c>
      <c r="C28" s="109">
        <v>150</v>
      </c>
      <c r="D28" s="82" t="s">
        <v>210</v>
      </c>
      <c r="E28" s="134" t="s">
        <v>177</v>
      </c>
      <c r="F28" s="129">
        <f t="shared" si="4"/>
        <v>6399560.900000006</v>
      </c>
      <c r="G28" s="138">
        <v>41000</v>
      </c>
      <c r="H28" s="139"/>
      <c r="I28" s="83">
        <v>512.22</v>
      </c>
      <c r="J28" s="82">
        <f t="shared" si="0"/>
        <v>0</v>
      </c>
      <c r="K28" s="83">
        <v>530</v>
      </c>
      <c r="L28" s="82">
        <f t="shared" si="1"/>
        <v>0</v>
      </c>
      <c r="M28" s="82">
        <f t="shared" si="2"/>
        <v>6399560.900000006</v>
      </c>
      <c r="N28" s="82">
        <f t="shared" si="3"/>
        <v>0</v>
      </c>
    </row>
    <row r="29" spans="1:14" ht="38.25" x14ac:dyDescent="0.2">
      <c r="A29" s="103">
        <v>26</v>
      </c>
      <c r="B29" s="81" t="s">
        <v>208</v>
      </c>
      <c r="C29" s="109">
        <v>10</v>
      </c>
      <c r="D29" s="82" t="s">
        <v>210</v>
      </c>
      <c r="E29" s="134" t="s">
        <v>175</v>
      </c>
      <c r="F29" s="129">
        <f t="shared" si="4"/>
        <v>6399560.900000006</v>
      </c>
      <c r="G29" s="138">
        <v>383760</v>
      </c>
      <c r="H29" s="139"/>
      <c r="I29" s="83">
        <v>512.22</v>
      </c>
      <c r="J29" s="82">
        <f t="shared" si="0"/>
        <v>0</v>
      </c>
      <c r="K29" s="83">
        <v>530</v>
      </c>
      <c r="L29" s="82">
        <f t="shared" si="1"/>
        <v>0</v>
      </c>
      <c r="M29" s="82">
        <f t="shared" si="2"/>
        <v>6399560.900000006</v>
      </c>
      <c r="N29" s="82">
        <f t="shared" si="3"/>
        <v>0</v>
      </c>
    </row>
    <row r="30" spans="1:14" ht="38.25" x14ac:dyDescent="0.2">
      <c r="A30" s="103">
        <v>27</v>
      </c>
      <c r="B30" s="81" t="s">
        <v>209</v>
      </c>
      <c r="C30" s="109">
        <v>10</v>
      </c>
      <c r="D30" s="82" t="s">
        <v>210</v>
      </c>
      <c r="E30" s="134" t="s">
        <v>176</v>
      </c>
      <c r="F30" s="129">
        <f t="shared" si="4"/>
        <v>6399560.900000006</v>
      </c>
      <c r="G30" s="137">
        <v>146.5</v>
      </c>
      <c r="H30" s="136">
        <f t="shared" si="5"/>
        <v>1465</v>
      </c>
      <c r="I30" s="83">
        <v>512.22</v>
      </c>
      <c r="J30" s="82">
        <f t="shared" si="0"/>
        <v>750402.3</v>
      </c>
      <c r="K30" s="83">
        <v>530</v>
      </c>
      <c r="L30" s="82">
        <f t="shared" si="1"/>
        <v>776450</v>
      </c>
      <c r="M30" s="82">
        <f t="shared" si="2"/>
        <v>5623110.900000006</v>
      </c>
      <c r="N30" s="82">
        <f t="shared" si="3"/>
        <v>26047.699999999953</v>
      </c>
    </row>
    <row r="31" spans="1:14" x14ac:dyDescent="0.2">
      <c r="A31" s="10"/>
      <c r="D31" s="10"/>
      <c r="E31" s="10"/>
      <c r="F31" s="11"/>
      <c r="G31" s="11"/>
      <c r="H31" s="11"/>
      <c r="I31" s="10"/>
      <c r="J31" s="85"/>
      <c r="K31" s="85"/>
      <c r="L31" s="84"/>
      <c r="M31" s="99"/>
      <c r="N31" s="85"/>
    </row>
    <row r="32" spans="1:14" ht="12.75" customHeight="1" x14ac:dyDescent="0.2">
      <c r="A32" s="10"/>
      <c r="D32" s="10"/>
      <c r="E32" s="10"/>
      <c r="F32" s="11"/>
      <c r="G32" s="11"/>
      <c r="H32" s="11"/>
      <c r="I32" s="84"/>
      <c r="J32" s="85"/>
      <c r="K32" s="85"/>
      <c r="L32" s="84"/>
      <c r="M32" s="84"/>
      <c r="N32" s="84"/>
    </row>
    <row r="33" spans="1:14" ht="12.75" customHeight="1" x14ac:dyDescent="0.2">
      <c r="A33" s="10"/>
      <c r="D33" s="10"/>
      <c r="E33" s="10"/>
      <c r="F33" s="11"/>
      <c r="G33" s="11"/>
      <c r="H33" s="141">
        <f>SUM(H4:H32)</f>
        <v>261088.47</v>
      </c>
      <c r="I33" s="83">
        <v>512.22</v>
      </c>
      <c r="J33" s="82">
        <f>I33*H33</f>
        <v>133734736.10340001</v>
      </c>
      <c r="K33" s="83">
        <v>530</v>
      </c>
      <c r="L33" s="85" t="e">
        <f>SUM(#REF!)</f>
        <v>#REF!</v>
      </c>
      <c r="M33" s="84"/>
      <c r="N33" s="85">
        <f>SUM(N4:N32)</f>
        <v>4642152.9965999918</v>
      </c>
    </row>
    <row r="34" spans="1:14" ht="12.75" customHeight="1" x14ac:dyDescent="0.2">
      <c r="A34" s="61" t="s">
        <v>21</v>
      </c>
      <c r="I34" s="85"/>
      <c r="J34" s="140">
        <v>6150000</v>
      </c>
      <c r="L34" s="84"/>
      <c r="M34" s="84"/>
      <c r="N34" s="84"/>
    </row>
    <row r="35" spans="1:14" ht="12.75" customHeight="1" x14ac:dyDescent="0.2">
      <c r="I35" s="85"/>
      <c r="J35" s="140">
        <v>3837600</v>
      </c>
      <c r="L35" s="84"/>
      <c r="M35" s="84"/>
      <c r="N35" s="84"/>
    </row>
    <row r="36" spans="1:14" ht="12.75" customHeight="1" x14ac:dyDescent="0.2">
      <c r="I36" s="85"/>
      <c r="J36" s="133">
        <f>SUM(J33:J35)</f>
        <v>143722336.10339999</v>
      </c>
    </row>
    <row r="37" spans="1:14" ht="12.75" customHeight="1" x14ac:dyDescent="0.2">
      <c r="A37" s="91"/>
      <c r="B37" s="91"/>
      <c r="I37" s="85"/>
    </row>
    <row r="38" spans="1:14" ht="12.75" customHeight="1" x14ac:dyDescent="0.2">
      <c r="A38" s="277" t="s">
        <v>20</v>
      </c>
      <c r="B38" s="277"/>
      <c r="D38" s="16"/>
      <c r="E38" s="16"/>
      <c r="I38" s="85"/>
      <c r="J38" s="85"/>
    </row>
    <row r="39" spans="1:14" ht="12.75" customHeight="1" x14ac:dyDescent="0.2">
      <c r="I39" s="85"/>
    </row>
    <row r="40" spans="1:14" x14ac:dyDescent="0.2">
      <c r="I40" s="85"/>
    </row>
    <row r="41" spans="1:14" x14ac:dyDescent="0.2">
      <c r="I41" s="85"/>
    </row>
    <row r="42" spans="1:14" ht="12.75" customHeight="1" x14ac:dyDescent="0.2">
      <c r="I42" s="85"/>
    </row>
    <row r="43" spans="1:14" x14ac:dyDescent="0.2">
      <c r="I43" s="85"/>
    </row>
    <row r="44" spans="1:14" x14ac:dyDescent="0.2">
      <c r="I44" s="85"/>
    </row>
    <row r="45" spans="1:14" x14ac:dyDescent="0.2">
      <c r="I45" s="85"/>
    </row>
    <row r="46" spans="1:14" x14ac:dyDescent="0.2">
      <c r="I46" s="85"/>
    </row>
    <row r="47" spans="1:14" x14ac:dyDescent="0.2">
      <c r="I47" s="85"/>
    </row>
    <row r="48" spans="1:14" x14ac:dyDescent="0.2">
      <c r="I48" s="85"/>
    </row>
    <row r="49" spans="6:9" x14ac:dyDescent="0.2">
      <c r="I49" s="85"/>
    </row>
    <row r="50" spans="6:9" x14ac:dyDescent="0.2">
      <c r="I50" s="85"/>
    </row>
    <row r="51" spans="6:9" x14ac:dyDescent="0.2">
      <c r="I51" s="85"/>
    </row>
    <row r="52" spans="6:9" x14ac:dyDescent="0.2">
      <c r="I52" s="85"/>
    </row>
    <row r="53" spans="6:9" x14ac:dyDescent="0.2">
      <c r="F53" s="11"/>
      <c r="G53" s="11"/>
      <c r="H53" s="11"/>
      <c r="I53" s="85"/>
    </row>
    <row r="54" spans="6:9" x14ac:dyDescent="0.2">
      <c r="F54" s="11"/>
      <c r="G54" s="11"/>
      <c r="H54" s="11"/>
      <c r="I54" s="85"/>
    </row>
    <row r="55" spans="6:9" x14ac:dyDescent="0.2">
      <c r="F55" s="11"/>
      <c r="G55" s="11"/>
      <c r="H55" s="11"/>
      <c r="I55" s="85"/>
    </row>
    <row r="56" spans="6:9" x14ac:dyDescent="0.2">
      <c r="F56" s="11"/>
      <c r="G56" s="11"/>
      <c r="H56" s="11"/>
      <c r="I56" s="85"/>
    </row>
    <row r="57" spans="6:9" x14ac:dyDescent="0.2">
      <c r="F57" s="11"/>
      <c r="G57" s="11"/>
      <c r="H57" s="11"/>
      <c r="I57" s="85"/>
    </row>
    <row r="58" spans="6:9" x14ac:dyDescent="0.2">
      <c r="F58" s="11"/>
      <c r="G58" s="11"/>
      <c r="H58" s="11"/>
      <c r="I58" s="85"/>
    </row>
    <row r="59" spans="6:9" x14ac:dyDescent="0.2">
      <c r="F59" s="11"/>
      <c r="G59" s="11"/>
      <c r="H59" s="11"/>
      <c r="I59" s="85"/>
    </row>
    <row r="60" spans="6:9" x14ac:dyDescent="0.2">
      <c r="F60" s="11"/>
      <c r="G60" s="11"/>
      <c r="H60" s="11"/>
      <c r="I60" s="85"/>
    </row>
    <row r="61" spans="6:9" x14ac:dyDescent="0.2">
      <c r="F61" s="11"/>
      <c r="G61" s="11"/>
      <c r="H61" s="11"/>
      <c r="I61" s="85"/>
    </row>
    <row r="62" spans="6:9" x14ac:dyDescent="0.2">
      <c r="F62" s="11"/>
      <c r="G62" s="11"/>
      <c r="H62" s="11"/>
      <c r="I62" s="85"/>
    </row>
    <row r="63" spans="6:9" x14ac:dyDescent="0.2">
      <c r="F63" s="11"/>
      <c r="G63" s="11"/>
      <c r="H63" s="11"/>
      <c r="I63" s="85"/>
    </row>
    <row r="64" spans="6:9" x14ac:dyDescent="0.2">
      <c r="F64" s="11"/>
      <c r="G64" s="11"/>
      <c r="H64" s="11"/>
      <c r="I64" s="85"/>
    </row>
    <row r="65" spans="6:9" x14ac:dyDescent="0.2">
      <c r="F65" s="11"/>
      <c r="G65" s="11"/>
      <c r="H65" s="11"/>
      <c r="I65" s="85"/>
    </row>
    <row r="66" spans="6:9" x14ac:dyDescent="0.2">
      <c r="F66" s="11"/>
      <c r="G66" s="11"/>
      <c r="H66" s="11"/>
      <c r="I66" s="85"/>
    </row>
    <row r="67" spans="6:9" x14ac:dyDescent="0.2">
      <c r="F67" s="11"/>
      <c r="G67" s="11"/>
      <c r="H67" s="11"/>
      <c r="I67" s="85"/>
    </row>
    <row r="68" spans="6:9" x14ac:dyDescent="0.2">
      <c r="F68" s="11"/>
      <c r="G68" s="11"/>
      <c r="H68" s="11"/>
      <c r="I68" s="85"/>
    </row>
    <row r="69" spans="6:9" x14ac:dyDescent="0.2">
      <c r="F69" s="11"/>
      <c r="G69" s="11"/>
      <c r="H69" s="11"/>
      <c r="I69" s="85"/>
    </row>
    <row r="70" spans="6:9" x14ac:dyDescent="0.2">
      <c r="F70" s="11"/>
      <c r="G70" s="11"/>
      <c r="H70" s="11"/>
      <c r="I70" s="85"/>
    </row>
    <row r="71" spans="6:9" x14ac:dyDescent="0.2">
      <c r="F71" s="11"/>
      <c r="G71" s="11"/>
      <c r="H71" s="11"/>
      <c r="I71" s="85"/>
    </row>
    <row r="72" spans="6:9" x14ac:dyDescent="0.2">
      <c r="F72" s="11"/>
      <c r="G72" s="11"/>
      <c r="H72" s="11"/>
      <c r="I72" s="85"/>
    </row>
    <row r="73" spans="6:9" x14ac:dyDescent="0.2">
      <c r="F73" s="11"/>
      <c r="G73" s="11"/>
      <c r="H73" s="11"/>
      <c r="I73" s="85"/>
    </row>
    <row r="74" spans="6:9" x14ac:dyDescent="0.2">
      <c r="F74" s="11"/>
      <c r="G74" s="11"/>
      <c r="H74" s="11"/>
      <c r="I74" s="85"/>
    </row>
    <row r="75" spans="6:9" x14ac:dyDescent="0.2">
      <c r="F75" s="11"/>
      <c r="G75" s="11"/>
      <c r="H75" s="11"/>
      <c r="I75" s="85"/>
    </row>
    <row r="76" spans="6:9" x14ac:dyDescent="0.2">
      <c r="F76" s="11"/>
      <c r="G76" s="11"/>
      <c r="H76" s="11"/>
      <c r="I76" s="85"/>
    </row>
    <row r="77" spans="6:9" x14ac:dyDescent="0.2">
      <c r="F77" s="11"/>
      <c r="G77" s="11"/>
      <c r="H77" s="11"/>
      <c r="I77" s="85"/>
    </row>
    <row r="78" spans="6:9" x14ac:dyDescent="0.2">
      <c r="F78" s="11"/>
      <c r="G78" s="11"/>
      <c r="H78" s="11"/>
      <c r="I78" s="85"/>
    </row>
    <row r="79" spans="6:9" x14ac:dyDescent="0.2">
      <c r="F79" s="11"/>
      <c r="G79" s="11"/>
      <c r="H79" s="11"/>
      <c r="I79" s="85"/>
    </row>
    <row r="80" spans="6:9" x14ac:dyDescent="0.2">
      <c r="F80" s="11"/>
      <c r="G80" s="11"/>
      <c r="H80" s="11"/>
      <c r="I80" s="85"/>
    </row>
    <row r="81" spans="6:9" x14ac:dyDescent="0.2">
      <c r="F81" s="11"/>
      <c r="G81" s="11"/>
      <c r="H81" s="11"/>
      <c r="I81" s="85"/>
    </row>
    <row r="82" spans="6:9" x14ac:dyDescent="0.2">
      <c r="F82" s="11"/>
      <c r="G82" s="11"/>
      <c r="H82" s="11"/>
      <c r="I82" s="85"/>
    </row>
    <row r="83" spans="6:9" x14ac:dyDescent="0.2">
      <c r="F83" s="11"/>
      <c r="G83" s="11"/>
      <c r="H83" s="11"/>
      <c r="I83" s="85"/>
    </row>
    <row r="84" spans="6:9" x14ac:dyDescent="0.2">
      <c r="F84" s="11"/>
      <c r="G84" s="11"/>
      <c r="H84" s="11"/>
      <c r="I84" s="85"/>
    </row>
    <row r="85" spans="6:9" x14ac:dyDescent="0.2">
      <c r="F85" s="11"/>
      <c r="G85" s="11"/>
      <c r="H85" s="11"/>
      <c r="I85" s="85"/>
    </row>
    <row r="86" spans="6:9" x14ac:dyDescent="0.2">
      <c r="F86" s="11"/>
      <c r="G86" s="11"/>
      <c r="H86" s="11"/>
      <c r="I86" s="85"/>
    </row>
    <row r="87" spans="6:9" x14ac:dyDescent="0.2">
      <c r="F87" s="11"/>
      <c r="G87" s="11"/>
      <c r="H87" s="11"/>
      <c r="I87" s="85"/>
    </row>
    <row r="88" spans="6:9" x14ac:dyDescent="0.2">
      <c r="F88" s="11"/>
      <c r="G88" s="11"/>
      <c r="H88" s="11"/>
      <c r="I88" s="85"/>
    </row>
    <row r="89" spans="6:9" x14ac:dyDescent="0.2">
      <c r="F89" s="11"/>
      <c r="G89" s="11"/>
      <c r="H89" s="11"/>
      <c r="I89" s="85"/>
    </row>
    <row r="90" spans="6:9" x14ac:dyDescent="0.2">
      <c r="F90" s="11"/>
      <c r="G90" s="11"/>
      <c r="H90" s="11"/>
      <c r="I90" s="85"/>
    </row>
    <row r="91" spans="6:9" x14ac:dyDescent="0.2">
      <c r="F91" s="11"/>
      <c r="G91" s="11"/>
      <c r="H91" s="11"/>
      <c r="I91" s="85"/>
    </row>
    <row r="92" spans="6:9" x14ac:dyDescent="0.2">
      <c r="F92" s="11"/>
      <c r="G92" s="11"/>
      <c r="H92" s="11"/>
      <c r="I92" s="85"/>
    </row>
    <row r="93" spans="6:9" x14ac:dyDescent="0.2">
      <c r="F93" s="11"/>
      <c r="G93" s="11"/>
      <c r="H93" s="11"/>
      <c r="I93" s="85"/>
    </row>
    <row r="94" spans="6:9" x14ac:dyDescent="0.2">
      <c r="F94" s="11"/>
      <c r="G94" s="11"/>
      <c r="H94" s="11"/>
      <c r="I94" s="85"/>
    </row>
    <row r="95" spans="6:9" x14ac:dyDescent="0.2">
      <c r="F95" s="11"/>
      <c r="G95" s="11"/>
      <c r="H95" s="11"/>
      <c r="I95" s="85"/>
    </row>
    <row r="96" spans="6:9" x14ac:dyDescent="0.2">
      <c r="F96" s="11"/>
      <c r="G96" s="11"/>
      <c r="H96" s="11"/>
      <c r="I96" s="85"/>
    </row>
    <row r="97" spans="6:9" x14ac:dyDescent="0.2">
      <c r="F97" s="11"/>
      <c r="G97" s="11"/>
      <c r="H97" s="11"/>
      <c r="I97" s="85"/>
    </row>
    <row r="98" spans="6:9" x14ac:dyDescent="0.2">
      <c r="F98" s="11"/>
      <c r="G98" s="11"/>
      <c r="H98" s="11"/>
      <c r="I98" s="85"/>
    </row>
    <row r="99" spans="6:9" x14ac:dyDescent="0.2">
      <c r="F99" s="11"/>
      <c r="G99" s="11"/>
      <c r="H99" s="11"/>
      <c r="I99" s="85"/>
    </row>
    <row r="100" spans="6:9" x14ac:dyDescent="0.2">
      <c r="F100" s="11"/>
      <c r="G100" s="11"/>
      <c r="H100" s="11"/>
      <c r="I100" s="85"/>
    </row>
    <row r="101" spans="6:9" x14ac:dyDescent="0.2">
      <c r="F101" s="11"/>
      <c r="G101" s="11"/>
      <c r="H101" s="11"/>
      <c r="I101" s="85"/>
    </row>
    <row r="102" spans="6:9" x14ac:dyDescent="0.2">
      <c r="F102" s="11"/>
      <c r="G102" s="11"/>
      <c r="H102" s="11"/>
      <c r="I102" s="85"/>
    </row>
    <row r="103" spans="6:9" x14ac:dyDescent="0.2">
      <c r="F103" s="11"/>
      <c r="G103" s="11"/>
      <c r="H103" s="11"/>
      <c r="I103" s="85"/>
    </row>
    <row r="104" spans="6:9" x14ac:dyDescent="0.2">
      <c r="F104" s="11"/>
      <c r="G104" s="11"/>
      <c r="H104" s="11"/>
      <c r="I104" s="85"/>
    </row>
    <row r="105" spans="6:9" x14ac:dyDescent="0.2">
      <c r="F105" s="11"/>
      <c r="G105" s="11"/>
      <c r="H105" s="11"/>
      <c r="I105" s="85"/>
    </row>
    <row r="106" spans="6:9" x14ac:dyDescent="0.2">
      <c r="F106" s="11"/>
      <c r="G106" s="11"/>
      <c r="H106" s="11"/>
      <c r="I106" s="85"/>
    </row>
    <row r="107" spans="6:9" x14ac:dyDescent="0.2">
      <c r="F107" s="11"/>
      <c r="G107" s="11"/>
      <c r="H107" s="11"/>
      <c r="I107" s="85"/>
    </row>
    <row r="108" spans="6:9" x14ac:dyDescent="0.2">
      <c r="F108" s="11"/>
      <c r="G108" s="11"/>
      <c r="H108" s="11"/>
      <c r="I108" s="85"/>
    </row>
    <row r="109" spans="6:9" x14ac:dyDescent="0.2">
      <c r="F109" s="11"/>
      <c r="G109" s="11"/>
      <c r="H109" s="11"/>
      <c r="I109" s="85"/>
    </row>
    <row r="110" spans="6:9" x14ac:dyDescent="0.2">
      <c r="F110" s="11"/>
      <c r="G110" s="11"/>
      <c r="H110" s="11"/>
      <c r="I110" s="85"/>
    </row>
    <row r="111" spans="6:9" x14ac:dyDescent="0.2">
      <c r="F111" s="11"/>
      <c r="G111" s="11"/>
      <c r="H111" s="11"/>
      <c r="I111" s="85"/>
    </row>
    <row r="112" spans="6:9" x14ac:dyDescent="0.2">
      <c r="F112" s="11"/>
      <c r="G112" s="11"/>
      <c r="H112" s="11"/>
      <c r="I112" s="85"/>
    </row>
    <row r="113" spans="6:9" x14ac:dyDescent="0.2">
      <c r="F113" s="11"/>
      <c r="G113" s="11"/>
      <c r="H113" s="11"/>
      <c r="I113" s="85"/>
    </row>
    <row r="114" spans="6:9" x14ac:dyDescent="0.2">
      <c r="F114" s="11"/>
      <c r="G114" s="11"/>
      <c r="H114" s="11"/>
      <c r="I114" s="85"/>
    </row>
    <row r="115" spans="6:9" x14ac:dyDescent="0.2">
      <c r="F115" s="11"/>
      <c r="G115" s="11"/>
      <c r="H115" s="11"/>
      <c r="I115" s="85"/>
    </row>
    <row r="116" spans="6:9" x14ac:dyDescent="0.2">
      <c r="F116" s="11"/>
      <c r="G116" s="11"/>
      <c r="H116" s="11"/>
      <c r="I116" s="85"/>
    </row>
    <row r="117" spans="6:9" x14ac:dyDescent="0.2">
      <c r="F117" s="11"/>
      <c r="G117" s="11"/>
      <c r="H117" s="11"/>
      <c r="I117" s="85"/>
    </row>
    <row r="118" spans="6:9" x14ac:dyDescent="0.2">
      <c r="F118" s="11"/>
      <c r="G118" s="11"/>
      <c r="H118" s="11"/>
      <c r="I118" s="85"/>
    </row>
    <row r="119" spans="6:9" x14ac:dyDescent="0.2">
      <c r="F119" s="11"/>
      <c r="G119" s="11"/>
      <c r="H119" s="11"/>
      <c r="I119" s="85"/>
    </row>
    <row r="120" spans="6:9" x14ac:dyDescent="0.2">
      <c r="F120" s="11"/>
      <c r="G120" s="11"/>
      <c r="H120" s="11"/>
      <c r="I120" s="85"/>
    </row>
    <row r="121" spans="6:9" x14ac:dyDescent="0.2">
      <c r="F121" s="11"/>
      <c r="G121" s="11"/>
      <c r="H121" s="11"/>
      <c r="I121" s="85"/>
    </row>
    <row r="122" spans="6:9" x14ac:dyDescent="0.2">
      <c r="F122" s="11"/>
      <c r="G122" s="11"/>
      <c r="H122" s="11"/>
      <c r="I122" s="85"/>
    </row>
    <row r="123" spans="6:9" x14ac:dyDescent="0.2">
      <c r="F123" s="11"/>
      <c r="G123" s="11"/>
      <c r="H123" s="11"/>
      <c r="I123" s="85"/>
    </row>
    <row r="124" spans="6:9" x14ac:dyDescent="0.2">
      <c r="F124" s="11"/>
      <c r="G124" s="11"/>
      <c r="H124" s="11"/>
      <c r="I124" s="85"/>
    </row>
    <row r="125" spans="6:9" x14ac:dyDescent="0.2">
      <c r="F125" s="11"/>
      <c r="G125" s="11"/>
      <c r="H125" s="11"/>
      <c r="I125" s="85"/>
    </row>
    <row r="126" spans="6:9" x14ac:dyDescent="0.2">
      <c r="F126" s="11"/>
      <c r="G126" s="11"/>
      <c r="H126" s="11"/>
      <c r="I126" s="85"/>
    </row>
    <row r="127" spans="6:9" x14ac:dyDescent="0.2">
      <c r="F127" s="11"/>
      <c r="G127" s="11"/>
      <c r="H127" s="11"/>
      <c r="I127" s="85"/>
    </row>
    <row r="128" spans="6:9" x14ac:dyDescent="0.2">
      <c r="F128" s="11"/>
      <c r="G128" s="11"/>
      <c r="H128" s="11"/>
      <c r="I128" s="85"/>
    </row>
    <row r="129" spans="6:9" x14ac:dyDescent="0.2">
      <c r="F129" s="11"/>
      <c r="G129" s="11"/>
      <c r="H129" s="11"/>
      <c r="I129" s="85"/>
    </row>
    <row r="130" spans="6:9" x14ac:dyDescent="0.2">
      <c r="F130" s="11"/>
      <c r="G130" s="11"/>
      <c r="H130" s="11"/>
      <c r="I130" s="85"/>
    </row>
    <row r="131" spans="6:9" x14ac:dyDescent="0.2">
      <c r="F131" s="11"/>
      <c r="G131" s="11"/>
      <c r="H131" s="11"/>
      <c r="I131" s="85"/>
    </row>
    <row r="132" spans="6:9" x14ac:dyDescent="0.2">
      <c r="F132" s="11"/>
      <c r="G132" s="11"/>
      <c r="H132" s="11"/>
      <c r="I132" s="85"/>
    </row>
    <row r="133" spans="6:9" x14ac:dyDescent="0.2">
      <c r="F133" s="11"/>
      <c r="G133" s="11"/>
      <c r="H133" s="11"/>
      <c r="I133" s="85"/>
    </row>
    <row r="134" spans="6:9" x14ac:dyDescent="0.2">
      <c r="F134" s="11"/>
      <c r="G134" s="11"/>
      <c r="H134" s="11"/>
      <c r="I134" s="85"/>
    </row>
    <row r="135" spans="6:9" x14ac:dyDescent="0.2">
      <c r="F135" s="11"/>
      <c r="G135" s="11"/>
      <c r="H135" s="11"/>
      <c r="I135" s="85"/>
    </row>
    <row r="136" spans="6:9" x14ac:dyDescent="0.2">
      <c r="F136" s="11"/>
      <c r="G136" s="11"/>
      <c r="H136" s="11"/>
      <c r="I136" s="85"/>
    </row>
    <row r="137" spans="6:9" x14ac:dyDescent="0.2">
      <c r="F137" s="11"/>
      <c r="G137" s="11"/>
      <c r="H137" s="11"/>
      <c r="I137" s="85"/>
    </row>
    <row r="138" spans="6:9" x14ac:dyDescent="0.2">
      <c r="F138" s="11"/>
      <c r="G138" s="11"/>
      <c r="H138" s="11"/>
      <c r="I138" s="85"/>
    </row>
    <row r="139" spans="6:9" x14ac:dyDescent="0.2">
      <c r="F139" s="11"/>
      <c r="G139" s="11"/>
      <c r="H139" s="11"/>
      <c r="I139" s="85"/>
    </row>
    <row r="140" spans="6:9" x14ac:dyDescent="0.2">
      <c r="F140" s="11"/>
      <c r="G140" s="11"/>
      <c r="H140" s="11"/>
      <c r="I140" s="85"/>
    </row>
    <row r="141" spans="6:9" x14ac:dyDescent="0.2">
      <c r="F141" s="11"/>
      <c r="G141" s="11"/>
      <c r="H141" s="11"/>
      <c r="I141" s="85"/>
    </row>
    <row r="142" spans="6:9" x14ac:dyDescent="0.2">
      <c r="F142" s="11"/>
      <c r="G142" s="11"/>
      <c r="H142" s="11"/>
      <c r="I142" s="85"/>
    </row>
    <row r="143" spans="6:9" x14ac:dyDescent="0.2">
      <c r="F143" s="11"/>
      <c r="G143" s="11"/>
      <c r="H143" s="11"/>
      <c r="I143" s="85"/>
    </row>
    <row r="144" spans="6:9" x14ac:dyDescent="0.2">
      <c r="F144" s="11"/>
      <c r="G144" s="11"/>
      <c r="H144" s="11"/>
      <c r="I144" s="85"/>
    </row>
    <row r="145" spans="6:9" x14ac:dyDescent="0.2">
      <c r="F145" s="11"/>
      <c r="G145" s="11"/>
      <c r="H145" s="11"/>
      <c r="I145" s="85"/>
    </row>
    <row r="146" spans="6:9" x14ac:dyDescent="0.2">
      <c r="F146" s="11"/>
      <c r="G146" s="11"/>
      <c r="H146" s="11"/>
      <c r="I146" s="85"/>
    </row>
    <row r="147" spans="6:9" x14ac:dyDescent="0.2">
      <c r="F147" s="11"/>
      <c r="G147" s="11"/>
      <c r="H147" s="11"/>
      <c r="I147" s="85"/>
    </row>
    <row r="148" spans="6:9" x14ac:dyDescent="0.2">
      <c r="F148" s="11"/>
      <c r="G148" s="11"/>
      <c r="H148" s="11"/>
      <c r="I148" s="85"/>
    </row>
    <row r="149" spans="6:9" x14ac:dyDescent="0.2">
      <c r="F149" s="11"/>
      <c r="G149" s="11"/>
      <c r="H149" s="11"/>
      <c r="I149" s="85"/>
    </row>
    <row r="150" spans="6:9" x14ac:dyDescent="0.2">
      <c r="F150" s="11"/>
      <c r="G150" s="11"/>
      <c r="H150" s="11"/>
      <c r="I150" s="85"/>
    </row>
    <row r="151" spans="6:9" x14ac:dyDescent="0.2">
      <c r="F151" s="11"/>
      <c r="G151" s="11"/>
      <c r="H151" s="11"/>
      <c r="I151" s="85"/>
    </row>
    <row r="152" spans="6:9" x14ac:dyDescent="0.2">
      <c r="F152" s="11"/>
      <c r="G152" s="11"/>
      <c r="H152" s="11"/>
      <c r="I152" s="85"/>
    </row>
    <row r="153" spans="6:9" x14ac:dyDescent="0.2">
      <c r="F153" s="11"/>
      <c r="G153" s="11"/>
      <c r="H153" s="11"/>
      <c r="I153" s="85"/>
    </row>
    <row r="154" spans="6:9" x14ac:dyDescent="0.2">
      <c r="F154" s="11"/>
      <c r="G154" s="11"/>
      <c r="H154" s="11"/>
      <c r="I154" s="85"/>
    </row>
    <row r="155" spans="6:9" x14ac:dyDescent="0.2">
      <c r="F155" s="11"/>
      <c r="G155" s="11"/>
      <c r="H155" s="11"/>
      <c r="I155" s="85"/>
    </row>
    <row r="156" spans="6:9" x14ac:dyDescent="0.2">
      <c r="F156" s="11"/>
      <c r="G156" s="11"/>
      <c r="H156" s="11"/>
      <c r="I156" s="85"/>
    </row>
    <row r="157" spans="6:9" x14ac:dyDescent="0.2">
      <c r="F157" s="11"/>
      <c r="G157" s="11"/>
      <c r="H157" s="11"/>
      <c r="I157" s="85"/>
    </row>
    <row r="158" spans="6:9" x14ac:dyDescent="0.2">
      <c r="F158" s="11"/>
      <c r="G158" s="11"/>
      <c r="H158" s="11"/>
      <c r="I158" s="85"/>
    </row>
    <row r="159" spans="6:9" x14ac:dyDescent="0.2">
      <c r="F159" s="11"/>
      <c r="G159" s="11"/>
      <c r="H159" s="11"/>
      <c r="I159" s="85"/>
    </row>
    <row r="160" spans="6:9" x14ac:dyDescent="0.2">
      <c r="F160" s="11"/>
      <c r="G160" s="11"/>
      <c r="H160" s="11"/>
      <c r="I160" s="85"/>
    </row>
    <row r="161" spans="6:9" x14ac:dyDescent="0.2">
      <c r="F161" s="11"/>
      <c r="G161" s="11"/>
      <c r="H161" s="11"/>
      <c r="I161" s="85"/>
    </row>
    <row r="162" spans="6:9" x14ac:dyDescent="0.2">
      <c r="F162" s="11"/>
      <c r="G162" s="11"/>
      <c r="H162" s="11"/>
      <c r="I162" s="85"/>
    </row>
    <row r="163" spans="6:9" x14ac:dyDescent="0.2">
      <c r="F163" s="11"/>
      <c r="G163" s="11"/>
      <c r="H163" s="11"/>
      <c r="I163" s="85"/>
    </row>
    <row r="164" spans="6:9" x14ac:dyDescent="0.2">
      <c r="F164" s="11"/>
      <c r="G164" s="11"/>
      <c r="H164" s="11"/>
      <c r="I164" s="85"/>
    </row>
    <row r="165" spans="6:9" x14ac:dyDescent="0.2">
      <c r="F165" s="11"/>
      <c r="G165" s="11"/>
      <c r="H165" s="11"/>
      <c r="I165" s="85"/>
    </row>
    <row r="166" spans="6:9" x14ac:dyDescent="0.2">
      <c r="F166" s="11"/>
      <c r="G166" s="11"/>
      <c r="H166" s="11"/>
      <c r="I166" s="85"/>
    </row>
    <row r="167" spans="6:9" x14ac:dyDescent="0.2">
      <c r="F167" s="11"/>
      <c r="G167" s="11"/>
      <c r="H167" s="11"/>
      <c r="I167" s="85"/>
    </row>
    <row r="168" spans="6:9" x14ac:dyDescent="0.2">
      <c r="F168" s="11"/>
      <c r="G168" s="11"/>
      <c r="H168" s="11"/>
      <c r="I168" s="85"/>
    </row>
    <row r="169" spans="6:9" x14ac:dyDescent="0.2">
      <c r="F169" s="11"/>
      <c r="G169" s="11"/>
      <c r="H169" s="11"/>
      <c r="I169" s="85"/>
    </row>
    <row r="170" spans="6:9" x14ac:dyDescent="0.2">
      <c r="F170" s="11"/>
      <c r="G170" s="11"/>
      <c r="H170" s="11"/>
      <c r="I170" s="85"/>
    </row>
    <row r="171" spans="6:9" x14ac:dyDescent="0.2">
      <c r="F171" s="11"/>
      <c r="G171" s="11"/>
      <c r="H171" s="11"/>
      <c r="I171" s="85"/>
    </row>
    <row r="172" spans="6:9" x14ac:dyDescent="0.2">
      <c r="F172" s="11"/>
      <c r="G172" s="11"/>
      <c r="H172" s="11"/>
      <c r="I172" s="85"/>
    </row>
    <row r="173" spans="6:9" x14ac:dyDescent="0.2">
      <c r="F173" s="11"/>
      <c r="G173" s="11"/>
      <c r="H173" s="11"/>
      <c r="I173" s="85"/>
    </row>
    <row r="174" spans="6:9" x14ac:dyDescent="0.2">
      <c r="F174" s="11"/>
      <c r="G174" s="11"/>
      <c r="H174" s="11"/>
      <c r="I174" s="85"/>
    </row>
    <row r="175" spans="6:9" x14ac:dyDescent="0.2">
      <c r="F175" s="11"/>
      <c r="G175" s="11"/>
      <c r="H175" s="11"/>
      <c r="I175" s="85"/>
    </row>
    <row r="176" spans="6:9" x14ac:dyDescent="0.2">
      <c r="F176" s="11"/>
      <c r="G176" s="11"/>
      <c r="H176" s="11"/>
      <c r="I176" s="85"/>
    </row>
    <row r="177" spans="6:9" x14ac:dyDescent="0.2">
      <c r="F177" s="11"/>
      <c r="G177" s="11"/>
      <c r="H177" s="11"/>
      <c r="I177" s="85"/>
    </row>
    <row r="178" spans="6:9" x14ac:dyDescent="0.2">
      <c r="F178" s="11"/>
      <c r="G178" s="11"/>
      <c r="H178" s="11"/>
      <c r="I178" s="85"/>
    </row>
    <row r="179" spans="6:9" x14ac:dyDescent="0.2">
      <c r="F179" s="11"/>
      <c r="G179" s="11"/>
      <c r="H179" s="11"/>
      <c r="I179" s="85"/>
    </row>
    <row r="180" spans="6:9" x14ac:dyDescent="0.2">
      <c r="F180" s="11"/>
      <c r="G180" s="11"/>
      <c r="H180" s="11"/>
      <c r="I180" s="85"/>
    </row>
    <row r="181" spans="6:9" x14ac:dyDescent="0.2">
      <c r="F181" s="11"/>
      <c r="G181" s="11"/>
      <c r="H181" s="11"/>
      <c r="I181" s="85"/>
    </row>
    <row r="182" spans="6:9" x14ac:dyDescent="0.2">
      <c r="F182" s="11"/>
      <c r="G182" s="11"/>
      <c r="H182" s="11"/>
      <c r="I182" s="85"/>
    </row>
    <row r="183" spans="6:9" x14ac:dyDescent="0.2">
      <c r="F183" s="11"/>
      <c r="G183" s="11"/>
      <c r="H183" s="11"/>
      <c r="I183" s="85"/>
    </row>
    <row r="184" spans="6:9" x14ac:dyDescent="0.2">
      <c r="F184" s="11"/>
      <c r="G184" s="11"/>
      <c r="H184" s="11"/>
      <c r="I184" s="85"/>
    </row>
    <row r="185" spans="6:9" x14ac:dyDescent="0.2">
      <c r="F185" s="11"/>
      <c r="G185" s="11"/>
      <c r="H185" s="11"/>
      <c r="I185" s="85"/>
    </row>
    <row r="186" spans="6:9" x14ac:dyDescent="0.2">
      <c r="F186" s="11"/>
      <c r="G186" s="11"/>
      <c r="H186" s="11"/>
      <c r="I186" s="85"/>
    </row>
    <row r="187" spans="6:9" x14ac:dyDescent="0.2">
      <c r="F187" s="11"/>
      <c r="G187" s="11"/>
      <c r="H187" s="11"/>
      <c r="I187" s="85"/>
    </row>
    <row r="188" spans="6:9" x14ac:dyDescent="0.2">
      <c r="F188" s="11"/>
      <c r="G188" s="11"/>
      <c r="H188" s="11"/>
      <c r="I188" s="85"/>
    </row>
    <row r="189" spans="6:9" x14ac:dyDescent="0.2">
      <c r="F189" s="11"/>
      <c r="G189" s="11"/>
      <c r="H189" s="11"/>
      <c r="I189" s="85"/>
    </row>
    <row r="190" spans="6:9" x14ac:dyDescent="0.2">
      <c r="F190" s="11"/>
      <c r="G190" s="11"/>
      <c r="H190" s="11"/>
      <c r="I190" s="85"/>
    </row>
    <row r="191" spans="6:9" x14ac:dyDescent="0.2">
      <c r="F191" s="11"/>
      <c r="G191" s="11"/>
      <c r="H191" s="11"/>
      <c r="I191" s="85"/>
    </row>
    <row r="192" spans="6:9" x14ac:dyDescent="0.2">
      <c r="F192" s="11"/>
      <c r="G192" s="11"/>
      <c r="H192" s="11"/>
      <c r="I192" s="85"/>
    </row>
    <row r="193" spans="6:9" x14ac:dyDescent="0.2">
      <c r="F193" s="11"/>
      <c r="G193" s="11"/>
      <c r="H193" s="11"/>
      <c r="I193" s="85"/>
    </row>
    <row r="194" spans="6:9" x14ac:dyDescent="0.2">
      <c r="F194" s="11"/>
      <c r="G194" s="11"/>
      <c r="H194" s="11"/>
      <c r="I194" s="85"/>
    </row>
    <row r="195" spans="6:9" x14ac:dyDescent="0.2">
      <c r="F195" s="11"/>
      <c r="G195" s="11"/>
      <c r="H195" s="11"/>
      <c r="I195" s="85"/>
    </row>
    <row r="196" spans="6:9" x14ac:dyDescent="0.2">
      <c r="F196" s="11"/>
      <c r="G196" s="11"/>
      <c r="H196" s="11"/>
      <c r="I196" s="85"/>
    </row>
    <row r="197" spans="6:9" x14ac:dyDescent="0.2">
      <c r="F197" s="11"/>
      <c r="G197" s="11"/>
      <c r="H197" s="11"/>
      <c r="I197" s="85"/>
    </row>
    <row r="198" spans="6:9" x14ac:dyDescent="0.2">
      <c r="F198" s="11"/>
      <c r="G198" s="11"/>
      <c r="H198" s="11"/>
      <c r="I198" s="85"/>
    </row>
    <row r="199" spans="6:9" x14ac:dyDescent="0.2">
      <c r="F199" s="11"/>
      <c r="G199" s="11"/>
      <c r="H199" s="11"/>
      <c r="I199" s="85"/>
    </row>
    <row r="200" spans="6:9" x14ac:dyDescent="0.2">
      <c r="F200" s="11"/>
      <c r="G200" s="11"/>
      <c r="H200" s="11"/>
      <c r="I200" s="85"/>
    </row>
    <row r="201" spans="6:9" x14ac:dyDescent="0.2">
      <c r="F201" s="11"/>
      <c r="G201" s="11"/>
      <c r="H201" s="11"/>
      <c r="I201" s="85"/>
    </row>
    <row r="202" spans="6:9" x14ac:dyDescent="0.2">
      <c r="F202" s="11"/>
      <c r="G202" s="11"/>
      <c r="H202" s="11"/>
      <c r="I202" s="85"/>
    </row>
    <row r="203" spans="6:9" x14ac:dyDescent="0.2">
      <c r="F203" s="11"/>
      <c r="G203" s="11"/>
      <c r="H203" s="11"/>
      <c r="I203" s="85"/>
    </row>
    <row r="204" spans="6:9" x14ac:dyDescent="0.2">
      <c r="F204" s="11"/>
      <c r="G204" s="11"/>
      <c r="H204" s="11"/>
      <c r="I204" s="85"/>
    </row>
    <row r="205" spans="6:9" x14ac:dyDescent="0.2">
      <c r="F205" s="11"/>
      <c r="G205" s="11"/>
      <c r="H205" s="11"/>
      <c r="I205" s="85"/>
    </row>
    <row r="206" spans="6:9" x14ac:dyDescent="0.2">
      <c r="F206" s="11"/>
      <c r="G206" s="11"/>
      <c r="H206" s="11"/>
      <c r="I206" s="85"/>
    </row>
    <row r="207" spans="6:9" x14ac:dyDescent="0.2">
      <c r="F207" s="11"/>
      <c r="G207" s="11"/>
      <c r="H207" s="11"/>
      <c r="I207" s="85"/>
    </row>
    <row r="208" spans="6:9" x14ac:dyDescent="0.2">
      <c r="F208" s="11"/>
      <c r="G208" s="11"/>
      <c r="H208" s="11"/>
      <c r="I208" s="85"/>
    </row>
    <row r="209" spans="6:9" x14ac:dyDescent="0.2">
      <c r="F209" s="11"/>
      <c r="G209" s="11"/>
      <c r="H209" s="11"/>
      <c r="I209" s="85"/>
    </row>
    <row r="210" spans="6:9" x14ac:dyDescent="0.2">
      <c r="F210" s="11"/>
      <c r="G210" s="11"/>
      <c r="H210" s="11"/>
      <c r="I210" s="85"/>
    </row>
    <row r="211" spans="6:9" x14ac:dyDescent="0.2">
      <c r="F211" s="11"/>
      <c r="G211" s="11"/>
      <c r="H211" s="11"/>
      <c r="I211" s="85"/>
    </row>
    <row r="212" spans="6:9" x14ac:dyDescent="0.2">
      <c r="F212" s="11"/>
      <c r="G212" s="11"/>
      <c r="H212" s="11"/>
      <c r="I212" s="85"/>
    </row>
    <row r="213" spans="6:9" x14ac:dyDescent="0.2">
      <c r="F213" s="11"/>
      <c r="G213" s="11"/>
      <c r="H213" s="11"/>
      <c r="I213" s="85"/>
    </row>
    <row r="214" spans="6:9" x14ac:dyDescent="0.2">
      <c r="F214" s="11"/>
      <c r="G214" s="11"/>
      <c r="H214" s="11"/>
      <c r="I214" s="85"/>
    </row>
    <row r="215" spans="6:9" x14ac:dyDescent="0.2">
      <c r="F215" s="11"/>
      <c r="G215" s="11"/>
      <c r="H215" s="11"/>
      <c r="I215" s="85"/>
    </row>
    <row r="216" spans="6:9" x14ac:dyDescent="0.2">
      <c r="F216" s="11"/>
      <c r="G216" s="11"/>
      <c r="H216" s="11"/>
      <c r="I216" s="85"/>
    </row>
    <row r="217" spans="6:9" x14ac:dyDescent="0.2">
      <c r="F217" s="11"/>
      <c r="G217" s="11"/>
      <c r="H217" s="11"/>
      <c r="I217" s="85"/>
    </row>
    <row r="218" spans="6:9" x14ac:dyDescent="0.2">
      <c r="F218" s="11"/>
      <c r="G218" s="11"/>
      <c r="H218" s="11"/>
      <c r="I218" s="85"/>
    </row>
    <row r="219" spans="6:9" x14ac:dyDescent="0.2">
      <c r="F219" s="11"/>
      <c r="G219" s="11"/>
      <c r="H219" s="11"/>
      <c r="I219" s="85"/>
    </row>
    <row r="220" spans="6:9" x14ac:dyDescent="0.2">
      <c r="F220" s="11"/>
      <c r="G220" s="11"/>
      <c r="H220" s="11"/>
      <c r="I220" s="85"/>
    </row>
    <row r="221" spans="6:9" x14ac:dyDescent="0.2">
      <c r="F221" s="11"/>
      <c r="G221" s="11"/>
      <c r="H221" s="11"/>
      <c r="I221" s="85"/>
    </row>
    <row r="222" spans="6:9" x14ac:dyDescent="0.2">
      <c r="F222" s="11"/>
      <c r="G222" s="11"/>
      <c r="H222" s="11"/>
      <c r="I222" s="85"/>
    </row>
    <row r="223" spans="6:9" x14ac:dyDescent="0.2">
      <c r="F223" s="11"/>
      <c r="G223" s="11"/>
      <c r="H223" s="11"/>
      <c r="I223" s="85"/>
    </row>
    <row r="224" spans="6:9" x14ac:dyDescent="0.2">
      <c r="F224" s="11"/>
      <c r="G224" s="11"/>
      <c r="H224" s="11"/>
      <c r="I224" s="85"/>
    </row>
    <row r="225" spans="6:9" x14ac:dyDescent="0.2">
      <c r="F225" s="11"/>
      <c r="G225" s="11"/>
      <c r="H225" s="11"/>
      <c r="I225" s="85"/>
    </row>
    <row r="226" spans="6:9" x14ac:dyDescent="0.2">
      <c r="F226" s="11"/>
      <c r="G226" s="11"/>
      <c r="H226" s="11"/>
      <c r="I226" s="85"/>
    </row>
    <row r="227" spans="6:9" x14ac:dyDescent="0.2">
      <c r="F227" s="11"/>
      <c r="G227" s="11"/>
      <c r="H227" s="11"/>
      <c r="I227" s="85"/>
    </row>
    <row r="228" spans="6:9" x14ac:dyDescent="0.2">
      <c r="F228" s="11"/>
      <c r="G228" s="11"/>
      <c r="H228" s="11"/>
      <c r="I228" s="85"/>
    </row>
    <row r="229" spans="6:9" x14ac:dyDescent="0.2">
      <c r="F229" s="11"/>
      <c r="G229" s="11"/>
      <c r="H229" s="11"/>
      <c r="I229" s="85"/>
    </row>
    <row r="230" spans="6:9" x14ac:dyDescent="0.2">
      <c r="F230" s="11"/>
      <c r="G230" s="11"/>
      <c r="H230" s="11"/>
      <c r="I230" s="85"/>
    </row>
    <row r="231" spans="6:9" x14ac:dyDescent="0.2">
      <c r="F231" s="11"/>
      <c r="G231" s="11"/>
      <c r="H231" s="11"/>
      <c r="I231" s="85"/>
    </row>
    <row r="232" spans="6:9" x14ac:dyDescent="0.2">
      <c r="F232" s="11"/>
      <c r="G232" s="11"/>
      <c r="H232" s="11"/>
      <c r="I232" s="85"/>
    </row>
    <row r="233" spans="6:9" x14ac:dyDescent="0.2">
      <c r="F233" s="11"/>
      <c r="G233" s="11"/>
      <c r="H233" s="11"/>
      <c r="I233" s="85"/>
    </row>
    <row r="234" spans="6:9" x14ac:dyDescent="0.2">
      <c r="F234" s="11"/>
      <c r="G234" s="11"/>
      <c r="H234" s="11"/>
      <c r="I234" s="85"/>
    </row>
    <row r="235" spans="6:9" x14ac:dyDescent="0.2">
      <c r="F235" s="11"/>
      <c r="G235" s="11"/>
      <c r="H235" s="11"/>
      <c r="I235" s="85"/>
    </row>
    <row r="236" spans="6:9" x14ac:dyDescent="0.2">
      <c r="F236" s="11"/>
      <c r="G236" s="11"/>
      <c r="H236" s="11"/>
      <c r="I236" s="85"/>
    </row>
    <row r="237" spans="6:9" x14ac:dyDescent="0.2">
      <c r="F237" s="11"/>
      <c r="G237" s="11"/>
      <c r="H237" s="11"/>
      <c r="I237" s="85"/>
    </row>
    <row r="238" spans="6:9" x14ac:dyDescent="0.2">
      <c r="F238" s="11"/>
      <c r="G238" s="11"/>
      <c r="H238" s="11"/>
      <c r="I238" s="85"/>
    </row>
    <row r="239" spans="6:9" x14ac:dyDescent="0.2">
      <c r="F239" s="11"/>
      <c r="G239" s="11"/>
      <c r="H239" s="11"/>
      <c r="I239" s="85"/>
    </row>
    <row r="240" spans="6:9" x14ac:dyDescent="0.2">
      <c r="F240" s="11"/>
      <c r="G240" s="11"/>
      <c r="H240" s="11"/>
      <c r="I240" s="85"/>
    </row>
    <row r="241" spans="6:9" x14ac:dyDescent="0.2">
      <c r="F241" s="11"/>
      <c r="G241" s="11"/>
      <c r="H241" s="11"/>
      <c r="I241" s="85"/>
    </row>
    <row r="242" spans="6:9" x14ac:dyDescent="0.2">
      <c r="F242" s="11"/>
      <c r="G242" s="11"/>
      <c r="H242" s="11"/>
      <c r="I242" s="85"/>
    </row>
    <row r="243" spans="6:9" x14ac:dyDescent="0.2">
      <c r="F243" s="11"/>
      <c r="G243" s="11"/>
      <c r="H243" s="11"/>
      <c r="I243" s="85"/>
    </row>
    <row r="244" spans="6:9" x14ac:dyDescent="0.2">
      <c r="F244" s="11"/>
      <c r="G244" s="11"/>
      <c r="H244" s="11"/>
      <c r="I244" s="85"/>
    </row>
    <row r="245" spans="6:9" x14ac:dyDescent="0.2">
      <c r="F245" s="11"/>
      <c r="G245" s="11"/>
      <c r="H245" s="11"/>
      <c r="I245" s="85"/>
    </row>
    <row r="246" spans="6:9" x14ac:dyDescent="0.2">
      <c r="F246" s="11"/>
      <c r="G246" s="11"/>
      <c r="H246" s="11"/>
      <c r="I246" s="85"/>
    </row>
    <row r="247" spans="6:9" x14ac:dyDescent="0.2">
      <c r="F247" s="11"/>
      <c r="G247" s="11"/>
      <c r="H247" s="11"/>
      <c r="I247" s="85"/>
    </row>
    <row r="248" spans="6:9" x14ac:dyDescent="0.2">
      <c r="F248" s="11"/>
      <c r="G248" s="11"/>
      <c r="H248" s="11"/>
      <c r="I248" s="85"/>
    </row>
    <row r="249" spans="6:9" x14ac:dyDescent="0.2">
      <c r="F249" s="11"/>
      <c r="G249" s="11"/>
      <c r="H249" s="11"/>
      <c r="I249" s="85"/>
    </row>
    <row r="250" spans="6:9" x14ac:dyDescent="0.2">
      <c r="F250" s="11"/>
      <c r="G250" s="11"/>
      <c r="H250" s="11"/>
      <c r="I250" s="85"/>
    </row>
    <row r="251" spans="6:9" x14ac:dyDescent="0.2">
      <c r="F251" s="11"/>
      <c r="G251" s="11"/>
      <c r="H251" s="11"/>
      <c r="I251" s="85"/>
    </row>
    <row r="252" spans="6:9" x14ac:dyDescent="0.2">
      <c r="F252" s="11"/>
      <c r="G252" s="11"/>
      <c r="H252" s="11"/>
      <c r="I252" s="85"/>
    </row>
    <row r="253" spans="6:9" x14ac:dyDescent="0.2">
      <c r="F253" s="11"/>
      <c r="G253" s="11"/>
      <c r="H253" s="11"/>
      <c r="I253" s="85"/>
    </row>
    <row r="254" spans="6:9" x14ac:dyDescent="0.2">
      <c r="F254" s="11"/>
      <c r="G254" s="11"/>
      <c r="H254" s="11"/>
      <c r="I254" s="85"/>
    </row>
    <row r="255" spans="6:9" x14ac:dyDescent="0.2">
      <c r="F255" s="11"/>
      <c r="G255" s="11"/>
      <c r="H255" s="11"/>
      <c r="I255" s="85"/>
    </row>
    <row r="256" spans="6:9" x14ac:dyDescent="0.2">
      <c r="F256" s="11"/>
      <c r="G256" s="11"/>
      <c r="H256" s="11"/>
      <c r="I256" s="85"/>
    </row>
    <row r="257" spans="6:9" x14ac:dyDescent="0.2">
      <c r="F257" s="11"/>
      <c r="G257" s="11"/>
      <c r="H257" s="11"/>
      <c r="I257" s="85"/>
    </row>
    <row r="258" spans="6:9" x14ac:dyDescent="0.2">
      <c r="F258" s="11"/>
      <c r="G258" s="11"/>
      <c r="H258" s="11"/>
      <c r="I258" s="85"/>
    </row>
    <row r="259" spans="6:9" x14ac:dyDescent="0.2">
      <c r="F259" s="11"/>
      <c r="G259" s="11"/>
      <c r="H259" s="11"/>
      <c r="I259" s="85"/>
    </row>
    <row r="260" spans="6:9" x14ac:dyDescent="0.2">
      <c r="F260" s="11"/>
      <c r="G260" s="11"/>
      <c r="H260" s="11"/>
      <c r="I260" s="85"/>
    </row>
    <row r="261" spans="6:9" x14ac:dyDescent="0.2">
      <c r="F261" s="11"/>
      <c r="G261" s="11"/>
      <c r="H261" s="11"/>
      <c r="I261" s="85"/>
    </row>
    <row r="262" spans="6:9" x14ac:dyDescent="0.2">
      <c r="F262" s="11"/>
      <c r="G262" s="11"/>
      <c r="H262" s="11"/>
      <c r="I262" s="85"/>
    </row>
    <row r="263" spans="6:9" x14ac:dyDescent="0.2">
      <c r="F263" s="11"/>
      <c r="G263" s="11"/>
      <c r="H263" s="11"/>
      <c r="I263" s="85"/>
    </row>
    <row r="264" spans="6:9" x14ac:dyDescent="0.2">
      <c r="F264" s="11"/>
      <c r="G264" s="11"/>
      <c r="H264" s="11"/>
      <c r="I264" s="85"/>
    </row>
    <row r="265" spans="6:9" x14ac:dyDescent="0.2">
      <c r="F265" s="11"/>
      <c r="G265" s="11"/>
      <c r="H265" s="11"/>
      <c r="I265" s="85"/>
    </row>
    <row r="266" spans="6:9" x14ac:dyDescent="0.2">
      <c r="F266" s="11"/>
      <c r="G266" s="11"/>
      <c r="H266" s="11"/>
      <c r="I266" s="85"/>
    </row>
    <row r="267" spans="6:9" x14ac:dyDescent="0.2">
      <c r="F267" s="11"/>
      <c r="G267" s="11"/>
      <c r="H267" s="11"/>
      <c r="I267" s="85"/>
    </row>
    <row r="268" spans="6:9" x14ac:dyDescent="0.2">
      <c r="F268" s="11"/>
      <c r="G268" s="11"/>
      <c r="H268" s="11"/>
      <c r="I268" s="85"/>
    </row>
    <row r="269" spans="6:9" x14ac:dyDescent="0.2">
      <c r="F269" s="11"/>
      <c r="G269" s="11"/>
      <c r="H269" s="11"/>
      <c r="I269" s="85"/>
    </row>
    <row r="270" spans="6:9" x14ac:dyDescent="0.2">
      <c r="F270" s="11"/>
      <c r="G270" s="11"/>
      <c r="H270" s="11"/>
      <c r="I270" s="85"/>
    </row>
    <row r="271" spans="6:9" x14ac:dyDescent="0.2">
      <c r="F271" s="11"/>
      <c r="G271" s="11"/>
      <c r="H271" s="11"/>
      <c r="I271" s="85"/>
    </row>
    <row r="272" spans="6:9" x14ac:dyDescent="0.2">
      <c r="F272" s="11"/>
      <c r="G272" s="11"/>
      <c r="H272" s="11"/>
      <c r="I272" s="85"/>
    </row>
    <row r="273" spans="6:9" x14ac:dyDescent="0.2">
      <c r="F273" s="11"/>
      <c r="G273" s="11"/>
      <c r="H273" s="11"/>
      <c r="I273" s="85"/>
    </row>
    <row r="274" spans="6:9" x14ac:dyDescent="0.2">
      <c r="F274" s="11"/>
      <c r="G274" s="11"/>
      <c r="H274" s="11"/>
      <c r="I274" s="85"/>
    </row>
    <row r="275" spans="6:9" x14ac:dyDescent="0.2">
      <c r="F275" s="11"/>
      <c r="G275" s="11"/>
      <c r="H275" s="11"/>
      <c r="I275" s="85"/>
    </row>
    <row r="276" spans="6:9" x14ac:dyDescent="0.2">
      <c r="F276" s="11"/>
      <c r="G276" s="11"/>
      <c r="H276" s="11"/>
      <c r="I276" s="85"/>
    </row>
    <row r="277" spans="6:9" x14ac:dyDescent="0.2">
      <c r="F277" s="11"/>
      <c r="G277" s="11"/>
      <c r="H277" s="11"/>
      <c r="I277" s="85"/>
    </row>
    <row r="278" spans="6:9" x14ac:dyDescent="0.2">
      <c r="F278" s="11"/>
      <c r="G278" s="11"/>
      <c r="H278" s="11"/>
      <c r="I278" s="85"/>
    </row>
    <row r="279" spans="6:9" x14ac:dyDescent="0.2">
      <c r="F279" s="11"/>
      <c r="G279" s="11"/>
      <c r="H279" s="11"/>
      <c r="I279" s="85"/>
    </row>
    <row r="280" spans="6:9" x14ac:dyDescent="0.2">
      <c r="F280" s="11"/>
      <c r="G280" s="11"/>
      <c r="H280" s="11"/>
      <c r="I280" s="85"/>
    </row>
    <row r="281" spans="6:9" x14ac:dyDescent="0.2">
      <c r="F281" s="11"/>
      <c r="G281" s="11"/>
      <c r="H281" s="11"/>
      <c r="I281" s="85"/>
    </row>
    <row r="282" spans="6:9" x14ac:dyDescent="0.2">
      <c r="F282" s="11"/>
      <c r="G282" s="11"/>
      <c r="H282" s="11"/>
      <c r="I282" s="85"/>
    </row>
    <row r="283" spans="6:9" x14ac:dyDescent="0.2">
      <c r="F283" s="11"/>
      <c r="G283" s="11"/>
      <c r="H283" s="11"/>
      <c r="I283" s="85"/>
    </row>
    <row r="284" spans="6:9" x14ac:dyDescent="0.2">
      <c r="F284" s="11"/>
      <c r="G284" s="11"/>
      <c r="H284" s="11"/>
      <c r="I284" s="85"/>
    </row>
    <row r="285" spans="6:9" x14ac:dyDescent="0.2">
      <c r="F285" s="11"/>
      <c r="G285" s="11"/>
      <c r="H285" s="11"/>
      <c r="I285" s="85"/>
    </row>
    <row r="286" spans="6:9" x14ac:dyDescent="0.2">
      <c r="F286" s="11"/>
      <c r="G286" s="11"/>
      <c r="H286" s="11"/>
      <c r="I286" s="85"/>
    </row>
    <row r="287" spans="6:9" x14ac:dyDescent="0.2">
      <c r="F287" s="11"/>
      <c r="G287" s="11"/>
      <c r="H287" s="11"/>
      <c r="I287" s="85"/>
    </row>
    <row r="288" spans="6:9" x14ac:dyDescent="0.2">
      <c r="F288" s="11"/>
      <c r="G288" s="11"/>
      <c r="H288" s="11"/>
      <c r="I288" s="85"/>
    </row>
    <row r="289" spans="6:9" x14ac:dyDescent="0.2">
      <c r="F289" s="11"/>
      <c r="G289" s="11"/>
      <c r="H289" s="11"/>
      <c r="I289" s="85"/>
    </row>
    <row r="290" spans="6:9" x14ac:dyDescent="0.2">
      <c r="F290" s="11"/>
      <c r="G290" s="11"/>
      <c r="H290" s="11"/>
      <c r="I290" s="85"/>
    </row>
    <row r="291" spans="6:9" x14ac:dyDescent="0.2">
      <c r="F291" s="11"/>
      <c r="G291" s="11"/>
      <c r="H291" s="11"/>
      <c r="I291" s="85"/>
    </row>
    <row r="292" spans="6:9" x14ac:dyDescent="0.2">
      <c r="F292" s="11"/>
      <c r="G292" s="11"/>
      <c r="H292" s="11"/>
      <c r="I292" s="85"/>
    </row>
    <row r="293" spans="6:9" x14ac:dyDescent="0.2">
      <c r="F293" s="11"/>
      <c r="G293" s="11"/>
      <c r="H293" s="11"/>
      <c r="I293" s="85"/>
    </row>
    <row r="294" spans="6:9" x14ac:dyDescent="0.2">
      <c r="F294" s="11"/>
      <c r="G294" s="11"/>
      <c r="H294" s="11"/>
      <c r="I294" s="85"/>
    </row>
    <row r="295" spans="6:9" x14ac:dyDescent="0.2">
      <c r="F295" s="11"/>
      <c r="G295" s="11"/>
      <c r="H295" s="11"/>
      <c r="I295" s="85"/>
    </row>
    <row r="296" spans="6:9" x14ac:dyDescent="0.2">
      <c r="F296" s="11"/>
      <c r="G296" s="11"/>
      <c r="H296" s="11"/>
      <c r="I296" s="85"/>
    </row>
    <row r="297" spans="6:9" x14ac:dyDescent="0.2">
      <c r="F297" s="11"/>
      <c r="G297" s="11"/>
      <c r="H297" s="11"/>
      <c r="I297" s="85"/>
    </row>
    <row r="298" spans="6:9" x14ac:dyDescent="0.2">
      <c r="F298" s="11"/>
      <c r="G298" s="11"/>
      <c r="H298" s="11"/>
      <c r="I298" s="85"/>
    </row>
    <row r="299" spans="6:9" x14ac:dyDescent="0.2">
      <c r="F299" s="11"/>
      <c r="G299" s="11"/>
      <c r="H299" s="11"/>
      <c r="I299" s="85"/>
    </row>
    <row r="300" spans="6:9" x14ac:dyDescent="0.2">
      <c r="F300" s="11"/>
      <c r="G300" s="11"/>
      <c r="H300" s="11"/>
      <c r="I300" s="85"/>
    </row>
    <row r="301" spans="6:9" x14ac:dyDescent="0.2">
      <c r="F301" s="11"/>
      <c r="G301" s="11"/>
      <c r="H301" s="11"/>
      <c r="I301" s="85"/>
    </row>
    <row r="302" spans="6:9" x14ac:dyDescent="0.2">
      <c r="F302" s="11"/>
      <c r="G302" s="11"/>
      <c r="H302" s="11"/>
      <c r="I302" s="85"/>
    </row>
    <row r="303" spans="6:9" x14ac:dyDescent="0.2">
      <c r="F303" s="11"/>
      <c r="G303" s="11"/>
      <c r="H303" s="11"/>
      <c r="I303" s="85"/>
    </row>
    <row r="304" spans="6:9" x14ac:dyDescent="0.2">
      <c r="F304" s="11"/>
      <c r="G304" s="11"/>
      <c r="H304" s="11"/>
      <c r="I304" s="85"/>
    </row>
    <row r="305" spans="6:9" x14ac:dyDescent="0.2">
      <c r="F305" s="11"/>
      <c r="G305" s="11"/>
      <c r="H305" s="11"/>
      <c r="I305" s="85"/>
    </row>
    <row r="306" spans="6:9" x14ac:dyDescent="0.2">
      <c r="F306" s="11"/>
      <c r="G306" s="11"/>
      <c r="H306" s="11"/>
      <c r="I306" s="85"/>
    </row>
    <row r="307" spans="6:9" x14ac:dyDescent="0.2">
      <c r="F307" s="11"/>
      <c r="G307" s="11"/>
      <c r="H307" s="11"/>
      <c r="I307" s="85"/>
    </row>
    <row r="308" spans="6:9" x14ac:dyDescent="0.2">
      <c r="F308" s="11"/>
      <c r="G308" s="11"/>
      <c r="H308" s="11"/>
      <c r="I308" s="85"/>
    </row>
    <row r="309" spans="6:9" x14ac:dyDescent="0.2">
      <c r="F309" s="11"/>
      <c r="G309" s="11"/>
      <c r="H309" s="11"/>
      <c r="I309" s="85"/>
    </row>
    <row r="310" spans="6:9" x14ac:dyDescent="0.2">
      <c r="F310" s="11"/>
      <c r="G310" s="11"/>
      <c r="H310" s="11"/>
      <c r="I310" s="85"/>
    </row>
    <row r="311" spans="6:9" x14ac:dyDescent="0.2">
      <c r="F311" s="11"/>
      <c r="G311" s="11"/>
      <c r="H311" s="11"/>
      <c r="I311" s="85"/>
    </row>
    <row r="312" spans="6:9" x14ac:dyDescent="0.2">
      <c r="F312" s="11"/>
      <c r="G312" s="11"/>
      <c r="H312" s="11"/>
      <c r="I312" s="85"/>
    </row>
    <row r="313" spans="6:9" x14ac:dyDescent="0.2">
      <c r="F313" s="11"/>
      <c r="G313" s="11"/>
      <c r="H313" s="11"/>
      <c r="I313" s="85"/>
    </row>
    <row r="314" spans="6:9" x14ac:dyDescent="0.2">
      <c r="F314" s="11"/>
      <c r="G314" s="11"/>
      <c r="H314" s="11"/>
      <c r="I314" s="85"/>
    </row>
    <row r="315" spans="6:9" x14ac:dyDescent="0.2">
      <c r="F315" s="11"/>
      <c r="G315" s="11"/>
      <c r="H315" s="11"/>
      <c r="I315" s="85"/>
    </row>
    <row r="316" spans="6:9" x14ac:dyDescent="0.2">
      <c r="F316" s="11"/>
      <c r="G316" s="11"/>
      <c r="H316" s="11"/>
      <c r="I316" s="85"/>
    </row>
    <row r="317" spans="6:9" x14ac:dyDescent="0.2">
      <c r="F317" s="11"/>
      <c r="G317" s="11"/>
      <c r="H317" s="11"/>
      <c r="I317" s="85"/>
    </row>
    <row r="318" spans="6:9" x14ac:dyDescent="0.2">
      <c r="F318" s="11"/>
      <c r="G318" s="11"/>
      <c r="H318" s="11"/>
      <c r="I318" s="85"/>
    </row>
    <row r="319" spans="6:9" x14ac:dyDescent="0.2">
      <c r="F319" s="11"/>
      <c r="G319" s="11"/>
      <c r="H319" s="11"/>
      <c r="I319" s="85"/>
    </row>
    <row r="320" spans="6:9" x14ac:dyDescent="0.2">
      <c r="F320" s="11"/>
      <c r="G320" s="11"/>
      <c r="H320" s="11"/>
      <c r="I320" s="85"/>
    </row>
    <row r="321" spans="6:9" x14ac:dyDescent="0.2">
      <c r="F321" s="11"/>
      <c r="G321" s="11"/>
      <c r="H321" s="11"/>
      <c r="I321" s="85"/>
    </row>
    <row r="322" spans="6:9" x14ac:dyDescent="0.2">
      <c r="F322" s="11"/>
      <c r="G322" s="11"/>
      <c r="H322" s="11"/>
      <c r="I322" s="85"/>
    </row>
    <row r="323" spans="6:9" x14ac:dyDescent="0.2">
      <c r="F323" s="11"/>
      <c r="G323" s="11"/>
      <c r="H323" s="11"/>
      <c r="I323" s="85"/>
    </row>
    <row r="324" spans="6:9" x14ac:dyDescent="0.2">
      <c r="F324" s="11"/>
      <c r="G324" s="11"/>
      <c r="H324" s="11"/>
      <c r="I324" s="85"/>
    </row>
    <row r="325" spans="6:9" x14ac:dyDescent="0.2">
      <c r="F325" s="11"/>
      <c r="G325" s="11"/>
      <c r="H325" s="11"/>
      <c r="I325" s="85"/>
    </row>
    <row r="326" spans="6:9" x14ac:dyDescent="0.2">
      <c r="F326" s="11"/>
      <c r="G326" s="11"/>
      <c r="H326" s="11"/>
      <c r="I326" s="85"/>
    </row>
    <row r="327" spans="6:9" x14ac:dyDescent="0.2">
      <c r="F327" s="11"/>
      <c r="G327" s="11"/>
      <c r="H327" s="11"/>
      <c r="I327" s="85"/>
    </row>
    <row r="328" spans="6:9" x14ac:dyDescent="0.2">
      <c r="F328" s="11"/>
      <c r="G328" s="11"/>
      <c r="H328" s="11"/>
      <c r="I328" s="85"/>
    </row>
    <row r="329" spans="6:9" x14ac:dyDescent="0.2">
      <c r="F329" s="11"/>
      <c r="G329" s="11"/>
      <c r="H329" s="11"/>
      <c r="I329" s="85"/>
    </row>
    <row r="330" spans="6:9" x14ac:dyDescent="0.2">
      <c r="F330" s="11"/>
      <c r="G330" s="11"/>
      <c r="H330" s="11"/>
      <c r="I330" s="85"/>
    </row>
    <row r="331" spans="6:9" x14ac:dyDescent="0.2">
      <c r="F331" s="11"/>
      <c r="G331" s="11"/>
      <c r="H331" s="11"/>
      <c r="I331" s="85"/>
    </row>
    <row r="332" spans="6:9" x14ac:dyDescent="0.2">
      <c r="F332" s="11"/>
      <c r="G332" s="11"/>
      <c r="H332" s="11"/>
      <c r="I332" s="85"/>
    </row>
    <row r="333" spans="6:9" x14ac:dyDescent="0.2">
      <c r="F333" s="11"/>
      <c r="G333" s="11"/>
      <c r="H333" s="11"/>
      <c r="I333" s="85"/>
    </row>
    <row r="334" spans="6:9" x14ac:dyDescent="0.2">
      <c r="F334" s="11"/>
      <c r="G334" s="11"/>
      <c r="H334" s="11"/>
      <c r="I334" s="85"/>
    </row>
    <row r="335" spans="6:9" x14ac:dyDescent="0.2">
      <c r="F335" s="11"/>
      <c r="G335" s="11"/>
      <c r="H335" s="11"/>
      <c r="I335" s="85"/>
    </row>
    <row r="336" spans="6:9" x14ac:dyDescent="0.2">
      <c r="F336" s="11"/>
      <c r="G336" s="11"/>
      <c r="H336" s="11"/>
      <c r="I336" s="85"/>
    </row>
    <row r="337" spans="6:9" x14ac:dyDescent="0.2">
      <c r="F337" s="11"/>
      <c r="G337" s="11"/>
      <c r="H337" s="11"/>
      <c r="I337" s="85"/>
    </row>
    <row r="338" spans="6:9" x14ac:dyDescent="0.2">
      <c r="F338" s="11"/>
      <c r="G338" s="11"/>
      <c r="H338" s="11"/>
      <c r="I338" s="85"/>
    </row>
    <row r="339" spans="6:9" x14ac:dyDescent="0.2">
      <c r="F339" s="11"/>
      <c r="G339" s="11"/>
      <c r="H339" s="11"/>
      <c r="I339" s="85"/>
    </row>
    <row r="340" spans="6:9" x14ac:dyDescent="0.2">
      <c r="F340" s="11"/>
      <c r="G340" s="11"/>
      <c r="H340" s="11"/>
      <c r="I340" s="85"/>
    </row>
    <row r="341" spans="6:9" x14ac:dyDescent="0.2">
      <c r="F341" s="11"/>
      <c r="G341" s="11"/>
      <c r="H341" s="11"/>
      <c r="I341" s="85"/>
    </row>
    <row r="342" spans="6:9" x14ac:dyDescent="0.2">
      <c r="F342" s="11"/>
      <c r="G342" s="11"/>
      <c r="H342" s="11"/>
      <c r="I342" s="85"/>
    </row>
    <row r="343" spans="6:9" x14ac:dyDescent="0.2">
      <c r="F343" s="11"/>
      <c r="G343" s="11"/>
      <c r="H343" s="11"/>
      <c r="I343" s="85"/>
    </row>
    <row r="344" spans="6:9" x14ac:dyDescent="0.2">
      <c r="F344" s="11"/>
      <c r="G344" s="11"/>
      <c r="H344" s="11"/>
      <c r="I344" s="85"/>
    </row>
    <row r="345" spans="6:9" x14ac:dyDescent="0.2">
      <c r="F345" s="11"/>
      <c r="G345" s="11"/>
      <c r="H345" s="11"/>
      <c r="I345" s="85"/>
    </row>
    <row r="346" spans="6:9" x14ac:dyDescent="0.2">
      <c r="F346" s="11"/>
      <c r="G346" s="11"/>
      <c r="H346" s="11"/>
      <c r="I346" s="85"/>
    </row>
    <row r="347" spans="6:9" x14ac:dyDescent="0.2">
      <c r="F347" s="11"/>
      <c r="G347" s="11"/>
      <c r="H347" s="11"/>
      <c r="I347" s="85"/>
    </row>
    <row r="348" spans="6:9" x14ac:dyDescent="0.2">
      <c r="F348" s="11"/>
      <c r="G348" s="11"/>
      <c r="H348" s="11"/>
      <c r="I348" s="85"/>
    </row>
    <row r="349" spans="6:9" x14ac:dyDescent="0.2">
      <c r="F349" s="11"/>
      <c r="G349" s="11"/>
      <c r="H349" s="11"/>
      <c r="I349" s="85"/>
    </row>
    <row r="350" spans="6:9" x14ac:dyDescent="0.2">
      <c r="F350" s="11"/>
      <c r="G350" s="11"/>
      <c r="H350" s="11"/>
      <c r="I350" s="85"/>
    </row>
    <row r="351" spans="6:9" x14ac:dyDescent="0.2">
      <c r="F351" s="11"/>
      <c r="G351" s="11"/>
      <c r="H351" s="11"/>
      <c r="I351" s="85"/>
    </row>
    <row r="352" spans="6:9" x14ac:dyDescent="0.2">
      <c r="F352" s="11"/>
      <c r="G352" s="11"/>
      <c r="H352" s="11"/>
      <c r="I352" s="85"/>
    </row>
    <row r="353" spans="6:9" x14ac:dyDescent="0.2">
      <c r="F353" s="11"/>
      <c r="G353" s="11"/>
      <c r="H353" s="11"/>
      <c r="I353" s="85"/>
    </row>
    <row r="354" spans="6:9" x14ac:dyDescent="0.2">
      <c r="F354" s="11"/>
      <c r="G354" s="11"/>
      <c r="H354" s="11"/>
      <c r="I354" s="85"/>
    </row>
    <row r="355" spans="6:9" x14ac:dyDescent="0.2">
      <c r="F355" s="11"/>
      <c r="G355" s="11"/>
      <c r="H355" s="11"/>
      <c r="I355" s="85"/>
    </row>
    <row r="356" spans="6:9" x14ac:dyDescent="0.2">
      <c r="F356" s="11"/>
      <c r="G356" s="11"/>
      <c r="H356" s="11"/>
      <c r="I356" s="85"/>
    </row>
    <row r="357" spans="6:9" x14ac:dyDescent="0.2">
      <c r="F357" s="11"/>
      <c r="G357" s="11"/>
      <c r="H357" s="11"/>
      <c r="I357" s="85"/>
    </row>
    <row r="358" spans="6:9" x14ac:dyDescent="0.2">
      <c r="F358" s="11"/>
      <c r="G358" s="11"/>
      <c r="H358" s="11"/>
      <c r="I358" s="85"/>
    </row>
    <row r="359" spans="6:9" x14ac:dyDescent="0.2">
      <c r="F359" s="11"/>
      <c r="G359" s="11"/>
      <c r="H359" s="11"/>
      <c r="I359" s="85"/>
    </row>
    <row r="360" spans="6:9" x14ac:dyDescent="0.2">
      <c r="F360" s="11"/>
      <c r="G360" s="11"/>
      <c r="H360" s="11"/>
      <c r="I360" s="85"/>
    </row>
    <row r="361" spans="6:9" x14ac:dyDescent="0.2">
      <c r="F361" s="11"/>
      <c r="G361" s="11"/>
      <c r="H361" s="11"/>
      <c r="I361" s="85"/>
    </row>
    <row r="362" spans="6:9" x14ac:dyDescent="0.2">
      <c r="F362" s="11"/>
      <c r="G362" s="11"/>
      <c r="H362" s="11"/>
      <c r="I362" s="85"/>
    </row>
    <row r="363" spans="6:9" x14ac:dyDescent="0.2">
      <c r="F363" s="11"/>
      <c r="G363" s="11"/>
      <c r="H363" s="11"/>
      <c r="I363" s="85"/>
    </row>
    <row r="364" spans="6:9" x14ac:dyDescent="0.2">
      <c r="F364" s="11"/>
      <c r="G364" s="11"/>
      <c r="H364" s="11"/>
      <c r="I364" s="85"/>
    </row>
    <row r="365" spans="6:9" x14ac:dyDescent="0.2">
      <c r="F365" s="11"/>
      <c r="G365" s="11"/>
      <c r="H365" s="11"/>
      <c r="I365" s="85"/>
    </row>
    <row r="366" spans="6:9" x14ac:dyDescent="0.2">
      <c r="F366" s="11"/>
      <c r="G366" s="11"/>
      <c r="H366" s="11"/>
      <c r="I366" s="85"/>
    </row>
    <row r="367" spans="6:9" x14ac:dyDescent="0.2">
      <c r="F367" s="11"/>
      <c r="G367" s="11"/>
      <c r="H367" s="11"/>
      <c r="I367" s="85"/>
    </row>
    <row r="368" spans="6:9" x14ac:dyDescent="0.2">
      <c r="F368" s="11"/>
      <c r="G368" s="11"/>
      <c r="H368" s="11"/>
      <c r="I368" s="85"/>
    </row>
    <row r="369" spans="6:9" x14ac:dyDescent="0.2">
      <c r="F369" s="11"/>
      <c r="G369" s="11"/>
      <c r="H369" s="11"/>
      <c r="I369" s="85"/>
    </row>
    <row r="370" spans="6:9" x14ac:dyDescent="0.2">
      <c r="F370" s="11"/>
      <c r="G370" s="11"/>
      <c r="H370" s="11"/>
      <c r="I370" s="85"/>
    </row>
    <row r="371" spans="6:9" x14ac:dyDescent="0.2">
      <c r="F371" s="11"/>
      <c r="G371" s="11"/>
      <c r="H371" s="11"/>
      <c r="I371" s="85"/>
    </row>
    <row r="372" spans="6:9" x14ac:dyDescent="0.2">
      <c r="F372" s="11"/>
      <c r="G372" s="11"/>
      <c r="H372" s="11"/>
      <c r="I372" s="85"/>
    </row>
    <row r="373" spans="6:9" x14ac:dyDescent="0.2">
      <c r="F373" s="11"/>
      <c r="G373" s="11"/>
      <c r="H373" s="11"/>
      <c r="I373" s="85"/>
    </row>
    <row r="374" spans="6:9" x14ac:dyDescent="0.2">
      <c r="F374" s="11"/>
      <c r="G374" s="11"/>
      <c r="H374" s="11"/>
      <c r="I374" s="85"/>
    </row>
    <row r="375" spans="6:9" x14ac:dyDescent="0.2">
      <c r="F375" s="11"/>
      <c r="G375" s="11"/>
      <c r="H375" s="11"/>
      <c r="I375" s="85"/>
    </row>
    <row r="376" spans="6:9" x14ac:dyDescent="0.2">
      <c r="F376" s="11"/>
      <c r="G376" s="11"/>
      <c r="H376" s="11"/>
      <c r="I376" s="85"/>
    </row>
    <row r="377" spans="6:9" x14ac:dyDescent="0.2">
      <c r="F377" s="11"/>
      <c r="G377" s="11"/>
      <c r="H377" s="11"/>
      <c r="I377" s="85"/>
    </row>
    <row r="378" spans="6:9" x14ac:dyDescent="0.2">
      <c r="F378" s="11"/>
      <c r="G378" s="11"/>
      <c r="H378" s="11"/>
      <c r="I378" s="85"/>
    </row>
    <row r="379" spans="6:9" x14ac:dyDescent="0.2">
      <c r="F379" s="11"/>
      <c r="G379" s="11"/>
      <c r="H379" s="11"/>
      <c r="I379" s="85"/>
    </row>
    <row r="380" spans="6:9" x14ac:dyDescent="0.2">
      <c r="F380" s="11"/>
      <c r="G380" s="11"/>
      <c r="H380" s="11"/>
      <c r="I380" s="85"/>
    </row>
    <row r="381" spans="6:9" x14ac:dyDescent="0.2">
      <c r="F381" s="11"/>
      <c r="G381" s="11"/>
      <c r="H381" s="11"/>
      <c r="I381" s="85"/>
    </row>
    <row r="382" spans="6:9" x14ac:dyDescent="0.2">
      <c r="F382" s="11"/>
      <c r="G382" s="11"/>
      <c r="H382" s="11"/>
      <c r="I382" s="85"/>
    </row>
    <row r="383" spans="6:9" x14ac:dyDescent="0.2">
      <c r="F383" s="11"/>
      <c r="G383" s="11"/>
      <c r="H383" s="11"/>
      <c r="I383" s="85"/>
    </row>
    <row r="384" spans="6:9" x14ac:dyDescent="0.2">
      <c r="F384" s="11"/>
      <c r="G384" s="11"/>
      <c r="H384" s="11"/>
      <c r="I384" s="85"/>
    </row>
    <row r="385" spans="6:9" x14ac:dyDescent="0.2">
      <c r="F385" s="11"/>
      <c r="G385" s="11"/>
      <c r="H385" s="11"/>
      <c r="I385" s="85"/>
    </row>
    <row r="386" spans="6:9" x14ac:dyDescent="0.2">
      <c r="F386" s="11"/>
      <c r="G386" s="11"/>
      <c r="H386" s="11"/>
      <c r="I386" s="85"/>
    </row>
    <row r="387" spans="6:9" x14ac:dyDescent="0.2">
      <c r="F387" s="11"/>
      <c r="G387" s="11"/>
      <c r="H387" s="11"/>
      <c r="I387" s="85"/>
    </row>
    <row r="388" spans="6:9" x14ac:dyDescent="0.2">
      <c r="F388" s="11"/>
      <c r="G388" s="11"/>
      <c r="H388" s="11"/>
      <c r="I388" s="85"/>
    </row>
    <row r="389" spans="6:9" x14ac:dyDescent="0.2">
      <c r="F389" s="11"/>
      <c r="G389" s="11"/>
      <c r="H389" s="11"/>
      <c r="I389" s="85"/>
    </row>
    <row r="390" spans="6:9" x14ac:dyDescent="0.2">
      <c r="F390" s="11"/>
      <c r="G390" s="11"/>
      <c r="H390" s="11"/>
      <c r="I390" s="85"/>
    </row>
    <row r="391" spans="6:9" x14ac:dyDescent="0.2">
      <c r="F391" s="11"/>
      <c r="G391" s="11"/>
      <c r="H391" s="11"/>
      <c r="I391" s="85"/>
    </row>
    <row r="392" spans="6:9" x14ac:dyDescent="0.2">
      <c r="F392" s="11"/>
      <c r="G392" s="11"/>
      <c r="H392" s="11"/>
      <c r="I392" s="85"/>
    </row>
    <row r="393" spans="6:9" x14ac:dyDescent="0.2">
      <c r="F393" s="11"/>
      <c r="G393" s="11"/>
      <c r="H393" s="11"/>
      <c r="I393" s="85"/>
    </row>
    <row r="394" spans="6:9" x14ac:dyDescent="0.2">
      <c r="F394" s="11"/>
      <c r="G394" s="11"/>
      <c r="H394" s="11"/>
      <c r="I394" s="85"/>
    </row>
    <row r="395" spans="6:9" x14ac:dyDescent="0.2">
      <c r="F395" s="11"/>
      <c r="G395" s="11"/>
      <c r="H395" s="11"/>
      <c r="I395" s="85"/>
    </row>
    <row r="396" spans="6:9" x14ac:dyDescent="0.2">
      <c r="F396" s="11"/>
      <c r="G396" s="11"/>
      <c r="H396" s="11"/>
      <c r="I396" s="85"/>
    </row>
    <row r="397" spans="6:9" x14ac:dyDescent="0.2">
      <c r="F397" s="11"/>
      <c r="G397" s="11"/>
      <c r="H397" s="11"/>
      <c r="I397" s="85"/>
    </row>
    <row r="398" spans="6:9" x14ac:dyDescent="0.2">
      <c r="F398" s="11"/>
      <c r="G398" s="11"/>
      <c r="H398" s="11"/>
      <c r="I398" s="85"/>
    </row>
    <row r="399" spans="6:9" x14ac:dyDescent="0.2">
      <c r="F399" s="11"/>
      <c r="G399" s="11"/>
      <c r="H399" s="11"/>
      <c r="I399" s="85"/>
    </row>
    <row r="400" spans="6:9" x14ac:dyDescent="0.2">
      <c r="F400" s="11"/>
      <c r="G400" s="11"/>
      <c r="H400" s="11"/>
      <c r="I400" s="85"/>
    </row>
    <row r="401" spans="6:9" x14ac:dyDescent="0.2">
      <c r="F401" s="11"/>
      <c r="G401" s="11"/>
      <c r="H401" s="11"/>
      <c r="I401" s="85"/>
    </row>
    <row r="402" spans="6:9" x14ac:dyDescent="0.2">
      <c r="F402" s="11"/>
      <c r="G402" s="11"/>
      <c r="H402" s="11"/>
      <c r="I402" s="85"/>
    </row>
    <row r="403" spans="6:9" x14ac:dyDescent="0.2">
      <c r="F403" s="11"/>
      <c r="G403" s="11"/>
      <c r="H403" s="11"/>
      <c r="I403" s="85"/>
    </row>
    <row r="404" spans="6:9" x14ac:dyDescent="0.2">
      <c r="F404" s="11"/>
      <c r="G404" s="11"/>
      <c r="H404" s="11"/>
      <c r="I404" s="85"/>
    </row>
    <row r="405" spans="6:9" x14ac:dyDescent="0.2">
      <c r="F405" s="11"/>
      <c r="G405" s="11"/>
      <c r="H405" s="11"/>
      <c r="I405" s="85"/>
    </row>
    <row r="406" spans="6:9" x14ac:dyDescent="0.2">
      <c r="F406" s="11"/>
      <c r="G406" s="11"/>
      <c r="H406" s="11"/>
      <c r="I406" s="85"/>
    </row>
    <row r="407" spans="6:9" x14ac:dyDescent="0.2">
      <c r="F407" s="11"/>
      <c r="G407" s="11"/>
      <c r="H407" s="11"/>
      <c r="I407" s="85"/>
    </row>
    <row r="408" spans="6:9" x14ac:dyDescent="0.2">
      <c r="F408" s="11"/>
      <c r="G408" s="11"/>
      <c r="H408" s="11"/>
      <c r="I408" s="85"/>
    </row>
    <row r="409" spans="6:9" x14ac:dyDescent="0.2">
      <c r="F409" s="11"/>
      <c r="G409" s="11"/>
      <c r="H409" s="11"/>
      <c r="I409" s="85"/>
    </row>
    <row r="410" spans="6:9" x14ac:dyDescent="0.2">
      <c r="F410" s="11"/>
      <c r="G410" s="11"/>
      <c r="H410" s="11"/>
      <c r="I410" s="85"/>
    </row>
    <row r="411" spans="6:9" x14ac:dyDescent="0.2">
      <c r="F411" s="11"/>
      <c r="G411" s="11"/>
      <c r="H411" s="11"/>
      <c r="I411" s="85"/>
    </row>
    <row r="412" spans="6:9" x14ac:dyDescent="0.2">
      <c r="F412" s="11"/>
      <c r="G412" s="11"/>
      <c r="H412" s="11"/>
      <c r="I412" s="85"/>
    </row>
    <row r="413" spans="6:9" x14ac:dyDescent="0.2">
      <c r="F413" s="11"/>
      <c r="G413" s="11"/>
      <c r="H413" s="11"/>
      <c r="I413" s="85"/>
    </row>
    <row r="414" spans="6:9" x14ac:dyDescent="0.2">
      <c r="F414" s="11"/>
      <c r="G414" s="11"/>
      <c r="H414" s="11"/>
      <c r="I414" s="85"/>
    </row>
    <row r="415" spans="6:9" x14ac:dyDescent="0.2">
      <c r="F415" s="11"/>
      <c r="G415" s="11"/>
      <c r="H415" s="11"/>
      <c r="I415" s="85"/>
    </row>
    <row r="416" spans="6:9" x14ac:dyDescent="0.2">
      <c r="F416" s="11"/>
      <c r="G416" s="11"/>
      <c r="H416" s="11"/>
      <c r="I416" s="85"/>
    </row>
    <row r="417" spans="6:9" x14ac:dyDescent="0.2">
      <c r="F417" s="11"/>
      <c r="G417" s="11"/>
      <c r="H417" s="11"/>
      <c r="I417" s="85"/>
    </row>
    <row r="418" spans="6:9" x14ac:dyDescent="0.2">
      <c r="F418" s="11"/>
      <c r="G418" s="11"/>
      <c r="H418" s="11"/>
      <c r="I418" s="85"/>
    </row>
    <row r="419" spans="6:9" x14ac:dyDescent="0.2">
      <c r="F419" s="11"/>
      <c r="G419" s="11"/>
      <c r="H419" s="11"/>
      <c r="I419" s="85"/>
    </row>
    <row r="420" spans="6:9" x14ac:dyDescent="0.2">
      <c r="F420" s="11"/>
      <c r="G420" s="11"/>
      <c r="H420" s="11"/>
      <c r="I420" s="85"/>
    </row>
    <row r="421" spans="6:9" x14ac:dyDescent="0.2">
      <c r="F421" s="11"/>
      <c r="G421" s="11"/>
      <c r="H421" s="11"/>
      <c r="I421" s="85"/>
    </row>
    <row r="422" spans="6:9" x14ac:dyDescent="0.2">
      <c r="F422" s="11"/>
      <c r="G422" s="11"/>
      <c r="H422" s="11"/>
      <c r="I422" s="85"/>
    </row>
    <row r="423" spans="6:9" x14ac:dyDescent="0.2">
      <c r="F423" s="11"/>
      <c r="G423" s="11"/>
      <c r="H423" s="11"/>
      <c r="I423" s="85"/>
    </row>
    <row r="424" spans="6:9" x14ac:dyDescent="0.2">
      <c r="F424" s="11"/>
      <c r="G424" s="11"/>
      <c r="H424" s="11"/>
      <c r="I424" s="85"/>
    </row>
    <row r="425" spans="6:9" x14ac:dyDescent="0.2">
      <c r="F425" s="11"/>
      <c r="G425" s="11"/>
      <c r="H425" s="11"/>
      <c r="I425" s="85"/>
    </row>
    <row r="426" spans="6:9" x14ac:dyDescent="0.2">
      <c r="F426" s="11"/>
      <c r="G426" s="11"/>
      <c r="H426" s="11"/>
      <c r="I426" s="85"/>
    </row>
    <row r="427" spans="6:9" x14ac:dyDescent="0.2">
      <c r="F427" s="11"/>
      <c r="G427" s="11"/>
      <c r="H427" s="11"/>
      <c r="I427" s="85"/>
    </row>
    <row r="428" spans="6:9" x14ac:dyDescent="0.2">
      <c r="F428" s="11"/>
      <c r="G428" s="11"/>
      <c r="H428" s="11"/>
      <c r="I428" s="85"/>
    </row>
    <row r="429" spans="6:9" x14ac:dyDescent="0.2">
      <c r="F429" s="11"/>
      <c r="G429" s="11"/>
      <c r="H429" s="11"/>
      <c r="I429" s="85"/>
    </row>
    <row r="430" spans="6:9" x14ac:dyDescent="0.2">
      <c r="F430" s="11"/>
      <c r="G430" s="11"/>
      <c r="H430" s="11"/>
      <c r="I430" s="85"/>
    </row>
    <row r="431" spans="6:9" x14ac:dyDescent="0.2">
      <c r="F431" s="11"/>
      <c r="G431" s="11"/>
      <c r="H431" s="11"/>
      <c r="I431" s="85"/>
    </row>
    <row r="432" spans="6:9" x14ac:dyDescent="0.2">
      <c r="F432" s="11"/>
      <c r="G432" s="11"/>
      <c r="H432" s="11"/>
      <c r="I432" s="85"/>
    </row>
    <row r="433" spans="6:9" x14ac:dyDescent="0.2">
      <c r="F433" s="11"/>
      <c r="G433" s="11"/>
      <c r="H433" s="11"/>
      <c r="I433" s="85"/>
    </row>
    <row r="434" spans="6:9" x14ac:dyDescent="0.2">
      <c r="F434" s="11"/>
      <c r="G434" s="11"/>
      <c r="H434" s="11"/>
      <c r="I434" s="85"/>
    </row>
    <row r="435" spans="6:9" x14ac:dyDescent="0.2">
      <c r="F435" s="11"/>
      <c r="G435" s="11"/>
      <c r="H435" s="11"/>
      <c r="I435" s="85"/>
    </row>
    <row r="436" spans="6:9" x14ac:dyDescent="0.2">
      <c r="F436" s="11"/>
      <c r="G436" s="11"/>
      <c r="H436" s="11"/>
      <c r="I436" s="85"/>
    </row>
    <row r="437" spans="6:9" x14ac:dyDescent="0.2">
      <c r="F437" s="11"/>
      <c r="G437" s="11"/>
      <c r="H437" s="11"/>
      <c r="I437" s="85"/>
    </row>
    <row r="438" spans="6:9" x14ac:dyDescent="0.2">
      <c r="F438" s="11"/>
      <c r="G438" s="11"/>
      <c r="H438" s="11"/>
      <c r="I438" s="85"/>
    </row>
    <row r="439" spans="6:9" x14ac:dyDescent="0.2">
      <c r="F439" s="11"/>
      <c r="G439" s="11"/>
      <c r="H439" s="11"/>
      <c r="I439" s="85"/>
    </row>
    <row r="440" spans="6:9" x14ac:dyDescent="0.2">
      <c r="F440" s="11"/>
      <c r="G440" s="11"/>
      <c r="H440" s="11"/>
      <c r="I440" s="85"/>
    </row>
    <row r="441" spans="6:9" x14ac:dyDescent="0.2">
      <c r="F441" s="11"/>
      <c r="G441" s="11"/>
      <c r="H441" s="11"/>
      <c r="I441" s="85"/>
    </row>
    <row r="442" spans="6:9" x14ac:dyDescent="0.2">
      <c r="F442" s="11"/>
      <c r="G442" s="11"/>
      <c r="H442" s="11"/>
      <c r="I442" s="85"/>
    </row>
    <row r="443" spans="6:9" x14ac:dyDescent="0.2">
      <c r="F443" s="11"/>
      <c r="G443" s="11"/>
      <c r="H443" s="11"/>
      <c r="I443" s="85"/>
    </row>
    <row r="444" spans="6:9" x14ac:dyDescent="0.2">
      <c r="F444" s="11"/>
      <c r="G444" s="11"/>
      <c r="H444" s="11"/>
      <c r="I444" s="85"/>
    </row>
    <row r="445" spans="6:9" x14ac:dyDescent="0.2">
      <c r="F445" s="11"/>
      <c r="G445" s="11"/>
      <c r="H445" s="11"/>
      <c r="I445" s="85"/>
    </row>
    <row r="446" spans="6:9" x14ac:dyDescent="0.2">
      <c r="F446" s="11"/>
      <c r="G446" s="11"/>
      <c r="H446" s="11"/>
      <c r="I446" s="85"/>
    </row>
    <row r="447" spans="6:9" x14ac:dyDescent="0.2">
      <c r="F447" s="11"/>
      <c r="G447" s="11"/>
      <c r="H447" s="11"/>
      <c r="I447" s="85"/>
    </row>
    <row r="448" spans="6:9" x14ac:dyDescent="0.2">
      <c r="F448" s="11"/>
      <c r="G448" s="11"/>
      <c r="H448" s="11"/>
      <c r="I448" s="85"/>
    </row>
    <row r="449" spans="6:9" x14ac:dyDescent="0.2">
      <c r="F449" s="11"/>
      <c r="G449" s="11"/>
      <c r="H449" s="11"/>
      <c r="I449" s="85"/>
    </row>
    <row r="450" spans="6:9" x14ac:dyDescent="0.2">
      <c r="F450" s="11"/>
      <c r="G450" s="11"/>
      <c r="H450" s="11"/>
      <c r="I450" s="85"/>
    </row>
    <row r="451" spans="6:9" x14ac:dyDescent="0.2">
      <c r="F451" s="11"/>
      <c r="G451" s="11"/>
      <c r="H451" s="11"/>
      <c r="I451" s="85"/>
    </row>
    <row r="452" spans="6:9" x14ac:dyDescent="0.2">
      <c r="F452" s="11"/>
      <c r="G452" s="11"/>
      <c r="H452" s="11"/>
      <c r="I452" s="85"/>
    </row>
    <row r="453" spans="6:9" x14ac:dyDescent="0.2">
      <c r="F453" s="11"/>
      <c r="G453" s="11"/>
      <c r="H453" s="11"/>
      <c r="I453" s="85"/>
    </row>
    <row r="454" spans="6:9" x14ac:dyDescent="0.2">
      <c r="F454" s="11"/>
      <c r="G454" s="11"/>
      <c r="H454" s="11"/>
      <c r="I454" s="85"/>
    </row>
    <row r="455" spans="6:9" x14ac:dyDescent="0.2">
      <c r="F455" s="11"/>
      <c r="G455" s="11"/>
      <c r="H455" s="11"/>
      <c r="I455" s="85"/>
    </row>
    <row r="456" spans="6:9" x14ac:dyDescent="0.2">
      <c r="F456" s="11"/>
      <c r="G456" s="11"/>
      <c r="H456" s="11"/>
      <c r="I456" s="85"/>
    </row>
    <row r="457" spans="6:9" x14ac:dyDescent="0.2">
      <c r="F457" s="11"/>
      <c r="G457" s="11"/>
      <c r="H457" s="11"/>
      <c r="I457" s="85"/>
    </row>
    <row r="458" spans="6:9" x14ac:dyDescent="0.2">
      <c r="F458" s="11"/>
      <c r="G458" s="11"/>
      <c r="H458" s="11"/>
      <c r="I458" s="85"/>
    </row>
    <row r="459" spans="6:9" x14ac:dyDescent="0.2">
      <c r="F459" s="11"/>
      <c r="G459" s="11"/>
      <c r="H459" s="11"/>
      <c r="I459" s="85"/>
    </row>
    <row r="460" spans="6:9" x14ac:dyDescent="0.2">
      <c r="F460" s="11"/>
      <c r="G460" s="11"/>
      <c r="H460" s="11"/>
      <c r="I460" s="85"/>
    </row>
    <row r="461" spans="6:9" x14ac:dyDescent="0.2">
      <c r="F461" s="11"/>
      <c r="G461" s="11"/>
      <c r="H461" s="11"/>
      <c r="I461" s="85"/>
    </row>
    <row r="462" spans="6:9" x14ac:dyDescent="0.2">
      <c r="F462" s="11"/>
      <c r="G462" s="11"/>
      <c r="H462" s="11"/>
      <c r="I462" s="85"/>
    </row>
    <row r="463" spans="6:9" x14ac:dyDescent="0.2">
      <c r="F463" s="11"/>
      <c r="G463" s="11"/>
      <c r="H463" s="11"/>
      <c r="I463" s="85"/>
    </row>
    <row r="464" spans="6:9" x14ac:dyDescent="0.2">
      <c r="F464" s="11"/>
      <c r="G464" s="11"/>
      <c r="H464" s="11"/>
      <c r="I464" s="85"/>
    </row>
    <row r="465" spans="6:9" x14ac:dyDescent="0.2">
      <c r="F465" s="11"/>
      <c r="G465" s="11"/>
      <c r="H465" s="11"/>
      <c r="I465" s="85"/>
    </row>
    <row r="466" spans="6:9" x14ac:dyDescent="0.2">
      <c r="F466" s="11"/>
      <c r="G466" s="11"/>
      <c r="H466" s="11"/>
      <c r="I466" s="85"/>
    </row>
    <row r="467" spans="6:9" x14ac:dyDescent="0.2">
      <c r="F467" s="11"/>
      <c r="G467" s="11"/>
      <c r="H467" s="11"/>
      <c r="I467" s="85"/>
    </row>
    <row r="468" spans="6:9" x14ac:dyDescent="0.2">
      <c r="F468" s="11"/>
      <c r="G468" s="11"/>
      <c r="H468" s="11"/>
      <c r="I468" s="85"/>
    </row>
    <row r="469" spans="6:9" x14ac:dyDescent="0.2">
      <c r="F469" s="11"/>
      <c r="G469" s="11"/>
      <c r="H469" s="11"/>
      <c r="I469" s="85"/>
    </row>
    <row r="470" spans="6:9" x14ac:dyDescent="0.2">
      <c r="F470" s="11"/>
      <c r="G470" s="11"/>
      <c r="H470" s="11"/>
      <c r="I470" s="85"/>
    </row>
    <row r="471" spans="6:9" x14ac:dyDescent="0.2">
      <c r="F471" s="11"/>
      <c r="G471" s="11"/>
      <c r="H471" s="11"/>
      <c r="I471" s="85"/>
    </row>
    <row r="472" spans="6:9" x14ac:dyDescent="0.2">
      <c r="F472" s="11"/>
      <c r="G472" s="11"/>
      <c r="H472" s="11"/>
      <c r="I472" s="85"/>
    </row>
    <row r="473" spans="6:9" x14ac:dyDescent="0.2">
      <c r="F473" s="11"/>
      <c r="G473" s="11"/>
      <c r="H473" s="11"/>
      <c r="I473" s="85"/>
    </row>
    <row r="474" spans="6:9" x14ac:dyDescent="0.2">
      <c r="F474" s="11"/>
      <c r="G474" s="11"/>
      <c r="H474" s="11"/>
      <c r="I474" s="85"/>
    </row>
    <row r="475" spans="6:9" x14ac:dyDescent="0.2">
      <c r="F475" s="11"/>
      <c r="G475" s="11"/>
      <c r="H475" s="11"/>
      <c r="I475" s="85"/>
    </row>
    <row r="476" spans="6:9" x14ac:dyDescent="0.2">
      <c r="F476" s="11"/>
      <c r="G476" s="11"/>
      <c r="H476" s="11"/>
      <c r="I476" s="85"/>
    </row>
    <row r="477" spans="6:9" x14ac:dyDescent="0.2">
      <c r="F477" s="11"/>
      <c r="G477" s="11"/>
      <c r="H477" s="11"/>
      <c r="I477" s="85"/>
    </row>
    <row r="478" spans="6:9" x14ac:dyDescent="0.2">
      <c r="F478" s="11"/>
      <c r="G478" s="11"/>
      <c r="H478" s="11"/>
      <c r="I478" s="85"/>
    </row>
    <row r="479" spans="6:9" x14ac:dyDescent="0.2">
      <c r="F479" s="11"/>
      <c r="G479" s="11"/>
      <c r="H479" s="11"/>
      <c r="I479" s="85"/>
    </row>
    <row r="480" spans="6:9" x14ac:dyDescent="0.2">
      <c r="F480" s="11"/>
      <c r="G480" s="11"/>
      <c r="H480" s="11"/>
      <c r="I480" s="85"/>
    </row>
    <row r="481" spans="6:9" x14ac:dyDescent="0.2">
      <c r="F481" s="11"/>
      <c r="G481" s="11"/>
      <c r="H481" s="11"/>
      <c r="I481" s="85"/>
    </row>
    <row r="482" spans="6:9" x14ac:dyDescent="0.2">
      <c r="F482" s="11"/>
      <c r="G482" s="11"/>
      <c r="H482" s="11"/>
      <c r="I482" s="85"/>
    </row>
    <row r="483" spans="6:9" x14ac:dyDescent="0.2">
      <c r="F483" s="11"/>
      <c r="G483" s="11"/>
      <c r="H483" s="11"/>
      <c r="I483" s="85"/>
    </row>
    <row r="484" spans="6:9" x14ac:dyDescent="0.2">
      <c r="F484" s="11"/>
      <c r="G484" s="11"/>
      <c r="H484" s="11"/>
      <c r="I484" s="85"/>
    </row>
    <row r="485" spans="6:9" x14ac:dyDescent="0.2">
      <c r="F485" s="11"/>
      <c r="G485" s="11"/>
      <c r="H485" s="11"/>
      <c r="I485" s="85"/>
    </row>
    <row r="486" spans="6:9" x14ac:dyDescent="0.2">
      <c r="F486" s="11"/>
      <c r="G486" s="11"/>
      <c r="H486" s="11"/>
      <c r="I486" s="85"/>
    </row>
    <row r="487" spans="6:9" x14ac:dyDescent="0.2">
      <c r="F487" s="11"/>
      <c r="G487" s="11"/>
      <c r="H487" s="11"/>
      <c r="I487" s="85"/>
    </row>
    <row r="488" spans="6:9" x14ac:dyDescent="0.2">
      <c r="F488" s="11"/>
      <c r="G488" s="11"/>
      <c r="H488" s="11"/>
      <c r="I488" s="85"/>
    </row>
    <row r="489" spans="6:9" x14ac:dyDescent="0.2">
      <c r="F489" s="11"/>
      <c r="G489" s="11"/>
      <c r="H489" s="11"/>
      <c r="I489" s="85"/>
    </row>
    <row r="490" spans="6:9" x14ac:dyDescent="0.2">
      <c r="F490" s="11"/>
      <c r="G490" s="11"/>
      <c r="H490" s="11"/>
      <c r="I490" s="85"/>
    </row>
    <row r="491" spans="6:9" x14ac:dyDescent="0.2">
      <c r="F491" s="11"/>
      <c r="G491" s="11"/>
      <c r="H491" s="11"/>
      <c r="I491" s="85"/>
    </row>
    <row r="492" spans="6:9" x14ac:dyDescent="0.2">
      <c r="F492" s="11"/>
      <c r="G492" s="11"/>
      <c r="H492" s="11"/>
      <c r="I492" s="85"/>
    </row>
    <row r="493" spans="6:9" x14ac:dyDescent="0.2">
      <c r="F493" s="11"/>
      <c r="G493" s="11"/>
      <c r="H493" s="11"/>
      <c r="I493" s="85"/>
    </row>
    <row r="494" spans="6:9" x14ac:dyDescent="0.2">
      <c r="F494" s="11"/>
      <c r="G494" s="11"/>
      <c r="H494" s="11"/>
      <c r="I494" s="85"/>
    </row>
    <row r="495" spans="6:9" x14ac:dyDescent="0.2">
      <c r="F495" s="11"/>
      <c r="G495" s="11"/>
      <c r="H495" s="11"/>
      <c r="I495" s="85"/>
    </row>
    <row r="496" spans="6:9" x14ac:dyDescent="0.2">
      <c r="F496" s="11"/>
      <c r="G496" s="11"/>
      <c r="H496" s="11"/>
      <c r="I496" s="85"/>
    </row>
    <row r="497" spans="6:9" x14ac:dyDescent="0.2">
      <c r="F497" s="11"/>
      <c r="G497" s="11"/>
      <c r="H497" s="11"/>
      <c r="I497" s="85"/>
    </row>
    <row r="498" spans="6:9" x14ac:dyDescent="0.2">
      <c r="F498" s="11"/>
      <c r="G498" s="11"/>
      <c r="H498" s="11"/>
      <c r="I498" s="85"/>
    </row>
    <row r="499" spans="6:9" x14ac:dyDescent="0.2">
      <c r="F499" s="11"/>
      <c r="G499" s="11"/>
      <c r="H499" s="11"/>
      <c r="I499" s="85"/>
    </row>
    <row r="500" spans="6:9" x14ac:dyDescent="0.2">
      <c r="F500" s="11"/>
      <c r="G500" s="11"/>
      <c r="H500" s="11"/>
      <c r="I500" s="85"/>
    </row>
    <row r="501" spans="6:9" x14ac:dyDescent="0.2">
      <c r="F501" s="11"/>
      <c r="G501" s="11"/>
      <c r="H501" s="11"/>
      <c r="I501" s="85"/>
    </row>
    <row r="502" spans="6:9" x14ac:dyDescent="0.2">
      <c r="F502" s="11"/>
      <c r="G502" s="11"/>
      <c r="H502" s="11"/>
      <c r="I502" s="85"/>
    </row>
    <row r="503" spans="6:9" x14ac:dyDescent="0.2">
      <c r="F503" s="11"/>
      <c r="G503" s="11"/>
      <c r="H503" s="11"/>
      <c r="I503" s="85"/>
    </row>
    <row r="504" spans="6:9" x14ac:dyDescent="0.2">
      <c r="F504" s="11"/>
      <c r="G504" s="11"/>
      <c r="H504" s="11"/>
      <c r="I504" s="85"/>
    </row>
    <row r="505" spans="6:9" x14ac:dyDescent="0.2">
      <c r="F505" s="11"/>
      <c r="G505" s="11"/>
      <c r="H505" s="11"/>
      <c r="I505" s="85"/>
    </row>
    <row r="506" spans="6:9" x14ac:dyDescent="0.2">
      <c r="F506" s="11"/>
      <c r="G506" s="11"/>
      <c r="H506" s="11"/>
      <c r="I506" s="85"/>
    </row>
    <row r="507" spans="6:9" x14ac:dyDescent="0.2">
      <c r="F507" s="11"/>
      <c r="G507" s="11"/>
      <c r="H507" s="11"/>
      <c r="I507" s="85"/>
    </row>
    <row r="508" spans="6:9" x14ac:dyDescent="0.2">
      <c r="F508" s="11"/>
      <c r="G508" s="11"/>
      <c r="H508" s="11"/>
      <c r="I508" s="85"/>
    </row>
    <row r="509" spans="6:9" x14ac:dyDescent="0.2">
      <c r="F509" s="11"/>
      <c r="G509" s="11"/>
      <c r="H509" s="11"/>
      <c r="I509" s="85"/>
    </row>
    <row r="510" spans="6:9" x14ac:dyDescent="0.2">
      <c r="F510" s="11"/>
      <c r="G510" s="11"/>
      <c r="H510" s="11"/>
      <c r="I510" s="85"/>
    </row>
    <row r="511" spans="6:9" x14ac:dyDescent="0.2">
      <c r="F511" s="11"/>
      <c r="G511" s="11"/>
      <c r="H511" s="11"/>
      <c r="I511" s="85"/>
    </row>
    <row r="512" spans="6:9" x14ac:dyDescent="0.2">
      <c r="F512" s="11"/>
      <c r="G512" s="11"/>
      <c r="H512" s="11"/>
      <c r="I512" s="85"/>
    </row>
    <row r="513" spans="6:9" x14ac:dyDescent="0.2">
      <c r="F513" s="11"/>
      <c r="G513" s="11"/>
      <c r="H513" s="11"/>
      <c r="I513" s="85"/>
    </row>
    <row r="514" spans="6:9" x14ac:dyDescent="0.2">
      <c r="F514" s="11"/>
      <c r="G514" s="11"/>
      <c r="H514" s="11"/>
      <c r="I514" s="85"/>
    </row>
    <row r="515" spans="6:9" x14ac:dyDescent="0.2">
      <c r="F515" s="11"/>
      <c r="G515" s="11"/>
      <c r="H515" s="11"/>
      <c r="I515" s="85"/>
    </row>
    <row r="516" spans="6:9" x14ac:dyDescent="0.2">
      <c r="F516" s="11"/>
      <c r="G516" s="11"/>
      <c r="H516" s="11"/>
      <c r="I516" s="85"/>
    </row>
    <row r="517" spans="6:9" x14ac:dyDescent="0.2">
      <c r="F517" s="11"/>
      <c r="G517" s="11"/>
      <c r="H517" s="11"/>
      <c r="I517" s="85"/>
    </row>
    <row r="518" spans="6:9" x14ac:dyDescent="0.2">
      <c r="F518" s="11"/>
      <c r="G518" s="11"/>
      <c r="H518" s="11"/>
      <c r="I518" s="85"/>
    </row>
    <row r="519" spans="6:9" x14ac:dyDescent="0.2">
      <c r="F519" s="11"/>
      <c r="G519" s="11"/>
      <c r="H519" s="11"/>
      <c r="I519" s="85"/>
    </row>
    <row r="520" spans="6:9" x14ac:dyDescent="0.2">
      <c r="F520" s="11"/>
      <c r="G520" s="11"/>
      <c r="H520" s="11"/>
      <c r="I520" s="85"/>
    </row>
    <row r="521" spans="6:9" x14ac:dyDescent="0.2">
      <c r="F521" s="11"/>
      <c r="G521" s="11"/>
      <c r="H521" s="11"/>
      <c r="I521" s="85"/>
    </row>
    <row r="522" spans="6:9" x14ac:dyDescent="0.2">
      <c r="F522" s="11"/>
      <c r="G522" s="11"/>
      <c r="H522" s="11"/>
      <c r="I522" s="85"/>
    </row>
    <row r="523" spans="6:9" x14ac:dyDescent="0.2">
      <c r="F523" s="11"/>
      <c r="G523" s="11"/>
      <c r="H523" s="11"/>
      <c r="I523" s="85"/>
    </row>
    <row r="524" spans="6:9" x14ac:dyDescent="0.2">
      <c r="F524" s="11"/>
      <c r="G524" s="11"/>
      <c r="H524" s="11"/>
      <c r="I524" s="85"/>
    </row>
    <row r="525" spans="6:9" x14ac:dyDescent="0.2">
      <c r="F525" s="11"/>
      <c r="G525" s="11"/>
      <c r="H525" s="11"/>
      <c r="I525" s="85"/>
    </row>
    <row r="526" spans="6:9" x14ac:dyDescent="0.2">
      <c r="F526" s="11"/>
      <c r="G526" s="11"/>
      <c r="H526" s="11"/>
      <c r="I526" s="85"/>
    </row>
    <row r="527" spans="6:9" x14ac:dyDescent="0.2">
      <c r="F527" s="11"/>
      <c r="G527" s="11"/>
      <c r="H527" s="11"/>
      <c r="I527" s="85"/>
    </row>
    <row r="528" spans="6:9" x14ac:dyDescent="0.2">
      <c r="F528" s="11"/>
      <c r="G528" s="11"/>
      <c r="H528" s="11"/>
      <c r="I528" s="85"/>
    </row>
    <row r="529" spans="6:9" x14ac:dyDescent="0.2">
      <c r="F529" s="11"/>
      <c r="G529" s="11"/>
      <c r="H529" s="11"/>
      <c r="I529" s="85"/>
    </row>
    <row r="530" spans="6:9" x14ac:dyDescent="0.2">
      <c r="F530" s="11"/>
      <c r="G530" s="11"/>
      <c r="H530" s="11"/>
      <c r="I530" s="85"/>
    </row>
    <row r="531" spans="6:9" x14ac:dyDescent="0.2">
      <c r="F531" s="11"/>
      <c r="G531" s="11"/>
      <c r="H531" s="11"/>
      <c r="I531" s="85"/>
    </row>
    <row r="532" spans="6:9" x14ac:dyDescent="0.2">
      <c r="F532" s="11"/>
      <c r="G532" s="11"/>
      <c r="H532" s="11"/>
      <c r="I532" s="85"/>
    </row>
    <row r="533" spans="6:9" x14ac:dyDescent="0.2">
      <c r="F533" s="11"/>
      <c r="G533" s="11"/>
      <c r="H533" s="11"/>
      <c r="I533" s="85"/>
    </row>
    <row r="534" spans="6:9" x14ac:dyDescent="0.2">
      <c r="F534" s="11"/>
      <c r="G534" s="11"/>
      <c r="H534" s="11"/>
      <c r="I534" s="85"/>
    </row>
    <row r="535" spans="6:9" x14ac:dyDescent="0.2">
      <c r="F535" s="11"/>
      <c r="G535" s="11"/>
      <c r="H535" s="11"/>
      <c r="I535" s="85"/>
    </row>
    <row r="536" spans="6:9" x14ac:dyDescent="0.2">
      <c r="F536" s="11"/>
      <c r="G536" s="11"/>
      <c r="H536" s="11"/>
      <c r="I536" s="85"/>
    </row>
    <row r="537" spans="6:9" x14ac:dyDescent="0.2">
      <c r="F537" s="11"/>
      <c r="G537" s="11"/>
      <c r="H537" s="11"/>
      <c r="I537" s="85"/>
    </row>
    <row r="538" spans="6:9" x14ac:dyDescent="0.2">
      <c r="F538" s="11"/>
      <c r="G538" s="11"/>
      <c r="H538" s="11"/>
      <c r="I538" s="85"/>
    </row>
    <row r="539" spans="6:9" x14ac:dyDescent="0.2">
      <c r="F539" s="11"/>
      <c r="G539" s="11"/>
      <c r="H539" s="11"/>
      <c r="I539" s="85"/>
    </row>
    <row r="540" spans="6:9" x14ac:dyDescent="0.2">
      <c r="F540" s="11"/>
      <c r="G540" s="11"/>
      <c r="H540" s="11"/>
      <c r="I540" s="85"/>
    </row>
    <row r="541" spans="6:9" x14ac:dyDescent="0.2">
      <c r="F541" s="11"/>
      <c r="G541" s="11"/>
      <c r="H541" s="11"/>
      <c r="I541" s="85"/>
    </row>
    <row r="542" spans="6:9" x14ac:dyDescent="0.2">
      <c r="F542" s="11"/>
      <c r="G542" s="11"/>
      <c r="H542" s="11"/>
      <c r="I542" s="85"/>
    </row>
    <row r="543" spans="6:9" x14ac:dyDescent="0.2">
      <c r="F543" s="11"/>
      <c r="G543" s="11"/>
      <c r="H543" s="11"/>
      <c r="I543" s="85"/>
    </row>
    <row r="544" spans="6:9" x14ac:dyDescent="0.2">
      <c r="F544" s="11"/>
      <c r="G544" s="11"/>
      <c r="H544" s="11"/>
      <c r="I544" s="85"/>
    </row>
    <row r="545" spans="6:9" x14ac:dyDescent="0.2">
      <c r="F545" s="11"/>
      <c r="G545" s="11"/>
      <c r="H545" s="11"/>
      <c r="I545" s="85"/>
    </row>
    <row r="546" spans="6:9" x14ac:dyDescent="0.2">
      <c r="F546" s="11"/>
      <c r="G546" s="11"/>
      <c r="H546" s="11"/>
      <c r="I546" s="85"/>
    </row>
    <row r="547" spans="6:9" x14ac:dyDescent="0.2">
      <c r="F547" s="11"/>
      <c r="G547" s="11"/>
      <c r="H547" s="11"/>
      <c r="I547" s="85"/>
    </row>
    <row r="548" spans="6:9" x14ac:dyDescent="0.2">
      <c r="F548" s="11"/>
      <c r="G548" s="11"/>
      <c r="H548" s="11"/>
      <c r="I548" s="85"/>
    </row>
    <row r="549" spans="6:9" x14ac:dyDescent="0.2">
      <c r="F549" s="11"/>
      <c r="G549" s="11"/>
      <c r="H549" s="11"/>
      <c r="I549" s="85"/>
    </row>
    <row r="550" spans="6:9" x14ac:dyDescent="0.2">
      <c r="F550" s="11"/>
      <c r="G550" s="11"/>
      <c r="H550" s="11"/>
      <c r="I550" s="85"/>
    </row>
    <row r="551" spans="6:9" x14ac:dyDescent="0.2">
      <c r="F551" s="11"/>
      <c r="G551" s="11"/>
      <c r="H551" s="11"/>
      <c r="I551" s="85"/>
    </row>
    <row r="552" spans="6:9" x14ac:dyDescent="0.2">
      <c r="F552" s="11"/>
      <c r="G552" s="11"/>
      <c r="H552" s="11"/>
      <c r="I552" s="85"/>
    </row>
    <row r="553" spans="6:9" x14ac:dyDescent="0.2">
      <c r="F553" s="11"/>
      <c r="G553" s="11"/>
      <c r="H553" s="11"/>
      <c r="I553" s="85"/>
    </row>
    <row r="554" spans="6:9" x14ac:dyDescent="0.2">
      <c r="F554" s="11"/>
      <c r="G554" s="11"/>
      <c r="H554" s="11"/>
      <c r="I554" s="85"/>
    </row>
    <row r="555" spans="6:9" x14ac:dyDescent="0.2">
      <c r="F555" s="11"/>
      <c r="G555" s="11"/>
      <c r="H555" s="11"/>
      <c r="I555" s="85"/>
    </row>
    <row r="556" spans="6:9" x14ac:dyDescent="0.2">
      <c r="F556" s="11"/>
      <c r="G556" s="11"/>
      <c r="H556" s="11"/>
      <c r="I556" s="85"/>
    </row>
    <row r="557" spans="6:9" x14ac:dyDescent="0.2">
      <c r="F557" s="11"/>
      <c r="G557" s="11"/>
      <c r="H557" s="11"/>
      <c r="I557" s="85"/>
    </row>
    <row r="558" spans="6:9" x14ac:dyDescent="0.2">
      <c r="F558" s="11"/>
      <c r="G558" s="11"/>
      <c r="H558" s="11"/>
      <c r="I558" s="85"/>
    </row>
    <row r="559" spans="6:9" x14ac:dyDescent="0.2">
      <c r="F559" s="11"/>
      <c r="G559" s="11"/>
      <c r="H559" s="11"/>
      <c r="I559" s="85"/>
    </row>
    <row r="560" spans="6:9" x14ac:dyDescent="0.2">
      <c r="F560" s="11"/>
      <c r="G560" s="11"/>
      <c r="H560" s="11"/>
      <c r="I560" s="85"/>
    </row>
    <row r="561" spans="6:9" x14ac:dyDescent="0.2">
      <c r="F561" s="11"/>
      <c r="G561" s="11"/>
      <c r="H561" s="11"/>
      <c r="I561" s="85"/>
    </row>
    <row r="562" spans="6:9" x14ac:dyDescent="0.2">
      <c r="F562" s="11"/>
      <c r="G562" s="11"/>
      <c r="H562" s="11"/>
      <c r="I562" s="85"/>
    </row>
    <row r="563" spans="6:9" x14ac:dyDescent="0.2">
      <c r="F563" s="11"/>
      <c r="G563" s="11"/>
      <c r="H563" s="11"/>
      <c r="I563" s="85"/>
    </row>
    <row r="564" spans="6:9" x14ac:dyDescent="0.2">
      <c r="F564" s="11"/>
      <c r="G564" s="11"/>
      <c r="H564" s="11"/>
      <c r="I564" s="85"/>
    </row>
    <row r="565" spans="6:9" x14ac:dyDescent="0.2">
      <c r="F565" s="11"/>
      <c r="G565" s="11"/>
      <c r="H565" s="11"/>
      <c r="I565" s="85"/>
    </row>
    <row r="566" spans="6:9" x14ac:dyDescent="0.2">
      <c r="F566" s="11"/>
      <c r="G566" s="11"/>
      <c r="H566" s="11"/>
      <c r="I566" s="85"/>
    </row>
    <row r="567" spans="6:9" x14ac:dyDescent="0.2">
      <c r="F567" s="11"/>
      <c r="G567" s="11"/>
      <c r="H567" s="11"/>
      <c r="I567" s="85"/>
    </row>
    <row r="568" spans="6:9" x14ac:dyDescent="0.2">
      <c r="F568" s="11"/>
      <c r="G568" s="11"/>
      <c r="H568" s="11"/>
      <c r="I568" s="85"/>
    </row>
    <row r="569" spans="6:9" x14ac:dyDescent="0.2">
      <c r="F569" s="11"/>
      <c r="G569" s="11"/>
      <c r="H569" s="11"/>
      <c r="I569" s="85"/>
    </row>
    <row r="570" spans="6:9" x14ac:dyDescent="0.2">
      <c r="F570" s="11"/>
      <c r="G570" s="11"/>
      <c r="H570" s="11"/>
      <c r="I570" s="85"/>
    </row>
    <row r="571" spans="6:9" x14ac:dyDescent="0.2">
      <c r="F571" s="11"/>
      <c r="G571" s="11"/>
      <c r="H571" s="11"/>
      <c r="I571" s="85"/>
    </row>
    <row r="572" spans="6:9" x14ac:dyDescent="0.2">
      <c r="F572" s="11"/>
      <c r="G572" s="11"/>
      <c r="H572" s="11"/>
      <c r="I572" s="85"/>
    </row>
    <row r="573" spans="6:9" x14ac:dyDescent="0.2">
      <c r="F573" s="11"/>
      <c r="G573" s="11"/>
      <c r="H573" s="11"/>
      <c r="I573" s="85"/>
    </row>
    <row r="574" spans="6:9" x14ac:dyDescent="0.2">
      <c r="F574" s="11"/>
      <c r="G574" s="11"/>
      <c r="H574" s="11"/>
      <c r="I574" s="85"/>
    </row>
    <row r="575" spans="6:9" x14ac:dyDescent="0.2">
      <c r="F575" s="11"/>
      <c r="G575" s="11"/>
      <c r="H575" s="11"/>
      <c r="I575" s="85"/>
    </row>
    <row r="576" spans="6:9" x14ac:dyDescent="0.2">
      <c r="F576" s="11"/>
      <c r="G576" s="11"/>
      <c r="H576" s="11"/>
      <c r="I576" s="85"/>
    </row>
    <row r="577" spans="6:9" x14ac:dyDescent="0.2">
      <c r="F577" s="11"/>
      <c r="G577" s="11"/>
      <c r="H577" s="11"/>
      <c r="I577" s="85"/>
    </row>
    <row r="578" spans="6:9" x14ac:dyDescent="0.2">
      <c r="F578" s="11"/>
      <c r="G578" s="11"/>
      <c r="H578" s="11"/>
      <c r="I578" s="85"/>
    </row>
    <row r="579" spans="6:9" x14ac:dyDescent="0.2">
      <c r="F579" s="11"/>
      <c r="G579" s="11"/>
      <c r="H579" s="11"/>
      <c r="I579" s="85"/>
    </row>
    <row r="580" spans="6:9" x14ac:dyDescent="0.2">
      <c r="F580" s="11"/>
      <c r="G580" s="11"/>
      <c r="H580" s="11"/>
      <c r="I580" s="85"/>
    </row>
    <row r="581" spans="6:9" x14ac:dyDescent="0.2">
      <c r="F581" s="11"/>
      <c r="G581" s="11"/>
      <c r="H581" s="11"/>
      <c r="I581" s="85"/>
    </row>
    <row r="582" spans="6:9" x14ac:dyDescent="0.2">
      <c r="F582" s="11"/>
      <c r="G582" s="11"/>
      <c r="H582" s="11"/>
      <c r="I582" s="85"/>
    </row>
    <row r="583" spans="6:9" x14ac:dyDescent="0.2">
      <c r="F583" s="11"/>
      <c r="G583" s="11"/>
      <c r="H583" s="11"/>
      <c r="I583" s="85"/>
    </row>
    <row r="584" spans="6:9" x14ac:dyDescent="0.2">
      <c r="F584" s="11"/>
      <c r="G584" s="11"/>
      <c r="H584" s="11"/>
      <c r="I584" s="85"/>
    </row>
    <row r="585" spans="6:9" x14ac:dyDescent="0.2">
      <c r="F585" s="11"/>
      <c r="G585" s="11"/>
      <c r="H585" s="11"/>
      <c r="I585" s="85"/>
    </row>
    <row r="586" spans="6:9" x14ac:dyDescent="0.2">
      <c r="F586" s="11"/>
      <c r="G586" s="11"/>
      <c r="H586" s="11"/>
      <c r="I586" s="85"/>
    </row>
    <row r="587" spans="6:9" x14ac:dyDescent="0.2">
      <c r="F587" s="11"/>
      <c r="G587" s="11"/>
      <c r="H587" s="11"/>
      <c r="I587" s="85"/>
    </row>
    <row r="588" spans="6:9" x14ac:dyDescent="0.2">
      <c r="F588" s="11"/>
      <c r="G588" s="11"/>
      <c r="H588" s="11"/>
      <c r="I588" s="85"/>
    </row>
    <row r="589" spans="6:9" x14ac:dyDescent="0.2">
      <c r="F589" s="11"/>
      <c r="G589" s="11"/>
      <c r="H589" s="11"/>
      <c r="I589" s="85"/>
    </row>
    <row r="590" spans="6:9" x14ac:dyDescent="0.2">
      <c r="F590" s="11"/>
      <c r="G590" s="11"/>
      <c r="H590" s="11"/>
      <c r="I590" s="85"/>
    </row>
    <row r="591" spans="6:9" x14ac:dyDescent="0.2">
      <c r="F591" s="11"/>
      <c r="G591" s="11"/>
      <c r="H591" s="11"/>
      <c r="I591" s="85"/>
    </row>
    <row r="592" spans="6:9" x14ac:dyDescent="0.2">
      <c r="F592" s="11"/>
      <c r="G592" s="11"/>
      <c r="H592" s="11"/>
      <c r="I592" s="85"/>
    </row>
    <row r="593" spans="6:9" x14ac:dyDescent="0.2">
      <c r="F593" s="11"/>
      <c r="G593" s="11"/>
      <c r="H593" s="11"/>
      <c r="I593" s="85"/>
    </row>
    <row r="594" spans="6:9" x14ac:dyDescent="0.2">
      <c r="F594" s="11"/>
      <c r="G594" s="11"/>
      <c r="H594" s="11"/>
      <c r="I594" s="85"/>
    </row>
    <row r="595" spans="6:9" x14ac:dyDescent="0.2">
      <c r="F595" s="11"/>
      <c r="G595" s="11"/>
      <c r="H595" s="11"/>
      <c r="I595" s="85"/>
    </row>
    <row r="596" spans="6:9" x14ac:dyDescent="0.2">
      <c r="F596" s="11"/>
      <c r="G596" s="11"/>
      <c r="H596" s="11"/>
      <c r="I596" s="85"/>
    </row>
    <row r="597" spans="6:9" x14ac:dyDescent="0.2">
      <c r="F597" s="11"/>
      <c r="G597" s="11"/>
      <c r="H597" s="11"/>
      <c r="I597" s="85"/>
    </row>
    <row r="598" spans="6:9" x14ac:dyDescent="0.2">
      <c r="F598" s="11"/>
      <c r="G598" s="11"/>
      <c r="H598" s="11"/>
      <c r="I598" s="85"/>
    </row>
    <row r="599" spans="6:9" x14ac:dyDescent="0.2">
      <c r="F599" s="11"/>
      <c r="G599" s="11"/>
      <c r="H599" s="11"/>
      <c r="I599" s="85"/>
    </row>
    <row r="600" spans="6:9" x14ac:dyDescent="0.2">
      <c r="F600" s="11"/>
      <c r="G600" s="11"/>
      <c r="H600" s="11"/>
      <c r="I600" s="85"/>
    </row>
    <row r="601" spans="6:9" x14ac:dyDescent="0.2">
      <c r="F601" s="11"/>
      <c r="G601" s="11"/>
      <c r="H601" s="11"/>
      <c r="I601" s="85"/>
    </row>
    <row r="602" spans="6:9" x14ac:dyDescent="0.2">
      <c r="F602" s="11"/>
      <c r="G602" s="11"/>
      <c r="H602" s="11"/>
      <c r="I602" s="85"/>
    </row>
    <row r="603" spans="6:9" x14ac:dyDescent="0.2">
      <c r="F603" s="11"/>
      <c r="G603" s="11"/>
      <c r="H603" s="11"/>
      <c r="I603" s="85"/>
    </row>
    <row r="604" spans="6:9" x14ac:dyDescent="0.2">
      <c r="F604" s="11"/>
      <c r="G604" s="11"/>
      <c r="H604" s="11"/>
      <c r="I604" s="85"/>
    </row>
    <row r="605" spans="6:9" x14ac:dyDescent="0.2">
      <c r="F605" s="11"/>
      <c r="G605" s="11"/>
      <c r="H605" s="11"/>
      <c r="I605" s="85"/>
    </row>
    <row r="606" spans="6:9" x14ac:dyDescent="0.2">
      <c r="F606" s="11"/>
      <c r="G606" s="11"/>
      <c r="H606" s="11"/>
      <c r="I606" s="85"/>
    </row>
    <row r="607" spans="6:9" x14ac:dyDescent="0.2">
      <c r="F607" s="11"/>
      <c r="G607" s="11"/>
      <c r="H607" s="11"/>
      <c r="I607" s="85"/>
    </row>
    <row r="608" spans="6:9" x14ac:dyDescent="0.2">
      <c r="F608" s="11"/>
      <c r="G608" s="11"/>
      <c r="H608" s="11"/>
      <c r="I608" s="85"/>
    </row>
    <row r="609" spans="6:9" x14ac:dyDescent="0.2">
      <c r="F609" s="11"/>
      <c r="G609" s="11"/>
      <c r="H609" s="11"/>
      <c r="I609" s="85"/>
    </row>
    <row r="610" spans="6:9" x14ac:dyDescent="0.2">
      <c r="F610" s="11"/>
      <c r="G610" s="11"/>
      <c r="H610" s="11"/>
      <c r="I610" s="85"/>
    </row>
    <row r="611" spans="6:9" x14ac:dyDescent="0.2">
      <c r="F611" s="11"/>
      <c r="G611" s="11"/>
      <c r="H611" s="11"/>
      <c r="I611" s="85"/>
    </row>
    <row r="612" spans="6:9" x14ac:dyDescent="0.2">
      <c r="F612" s="11"/>
      <c r="G612" s="11"/>
      <c r="H612" s="11"/>
      <c r="I612" s="85"/>
    </row>
    <row r="613" spans="6:9" x14ac:dyDescent="0.2">
      <c r="F613" s="11"/>
      <c r="G613" s="11"/>
      <c r="H613" s="11"/>
      <c r="I613" s="85"/>
    </row>
    <row r="614" spans="6:9" x14ac:dyDescent="0.2">
      <c r="F614" s="11"/>
      <c r="G614" s="11"/>
      <c r="H614" s="11"/>
      <c r="I614" s="85"/>
    </row>
    <row r="615" spans="6:9" x14ac:dyDescent="0.2">
      <c r="F615" s="11"/>
      <c r="G615" s="11"/>
      <c r="H615" s="11"/>
      <c r="I615" s="85"/>
    </row>
    <row r="616" spans="6:9" x14ac:dyDescent="0.2">
      <c r="F616" s="11"/>
      <c r="G616" s="11"/>
      <c r="H616" s="11"/>
      <c r="I616" s="85"/>
    </row>
    <row r="617" spans="6:9" x14ac:dyDescent="0.2">
      <c r="F617" s="11"/>
      <c r="G617" s="11"/>
      <c r="H617" s="11"/>
      <c r="I617" s="85"/>
    </row>
    <row r="618" spans="6:9" x14ac:dyDescent="0.2">
      <c r="F618" s="11"/>
      <c r="G618" s="11"/>
      <c r="H618" s="11"/>
      <c r="I618" s="85"/>
    </row>
    <row r="619" spans="6:9" x14ac:dyDescent="0.2">
      <c r="F619" s="11"/>
      <c r="G619" s="11"/>
      <c r="H619" s="11"/>
      <c r="I619" s="85"/>
    </row>
    <row r="620" spans="6:9" x14ac:dyDescent="0.2">
      <c r="F620" s="11"/>
      <c r="G620" s="11"/>
      <c r="H620" s="11"/>
      <c r="I620" s="85"/>
    </row>
    <row r="621" spans="6:9" x14ac:dyDescent="0.2">
      <c r="F621" s="11"/>
      <c r="G621" s="11"/>
      <c r="H621" s="11"/>
      <c r="I621" s="85"/>
    </row>
    <row r="622" spans="6:9" x14ac:dyDescent="0.2">
      <c r="F622" s="11"/>
      <c r="G622" s="11"/>
      <c r="H622" s="11"/>
      <c r="I622" s="85"/>
    </row>
    <row r="623" spans="6:9" x14ac:dyDescent="0.2">
      <c r="F623" s="11"/>
      <c r="G623" s="11"/>
      <c r="H623" s="11"/>
      <c r="I623" s="85"/>
    </row>
    <row r="624" spans="6:9" x14ac:dyDescent="0.2">
      <c r="F624" s="11"/>
      <c r="G624" s="11"/>
      <c r="H624" s="11"/>
      <c r="I624" s="85"/>
    </row>
    <row r="625" spans="6:9" x14ac:dyDescent="0.2">
      <c r="F625" s="11"/>
      <c r="G625" s="11"/>
      <c r="H625" s="11"/>
      <c r="I625" s="85"/>
    </row>
    <row r="626" spans="6:9" x14ac:dyDescent="0.2">
      <c r="F626" s="11"/>
      <c r="G626" s="11"/>
      <c r="H626" s="11"/>
      <c r="I626" s="85"/>
    </row>
    <row r="627" spans="6:9" x14ac:dyDescent="0.2">
      <c r="F627" s="11"/>
      <c r="G627" s="11"/>
      <c r="H627" s="11"/>
      <c r="I627" s="85"/>
    </row>
    <row r="628" spans="6:9" x14ac:dyDescent="0.2">
      <c r="F628" s="11"/>
      <c r="G628" s="11"/>
      <c r="H628" s="11"/>
      <c r="I628" s="85"/>
    </row>
    <row r="629" spans="6:9" x14ac:dyDescent="0.2">
      <c r="F629" s="11"/>
      <c r="G629" s="11"/>
      <c r="H629" s="11"/>
      <c r="I629" s="85"/>
    </row>
    <row r="630" spans="6:9" x14ac:dyDescent="0.2">
      <c r="F630" s="11"/>
      <c r="G630" s="11"/>
      <c r="H630" s="11"/>
      <c r="I630" s="85"/>
    </row>
    <row r="631" spans="6:9" x14ac:dyDescent="0.2">
      <c r="F631" s="11"/>
      <c r="G631" s="11"/>
      <c r="H631" s="11"/>
      <c r="I631" s="85"/>
    </row>
    <row r="632" spans="6:9" x14ac:dyDescent="0.2">
      <c r="F632" s="11"/>
      <c r="G632" s="11"/>
      <c r="H632" s="11"/>
      <c r="I632" s="85"/>
    </row>
    <row r="633" spans="6:9" x14ac:dyDescent="0.2">
      <c r="F633" s="11"/>
      <c r="G633" s="11"/>
      <c r="H633" s="11"/>
      <c r="I633" s="85"/>
    </row>
    <row r="634" spans="6:9" x14ac:dyDescent="0.2">
      <c r="F634" s="11"/>
      <c r="G634" s="11"/>
      <c r="H634" s="11"/>
      <c r="I634" s="85"/>
    </row>
    <row r="635" spans="6:9" x14ac:dyDescent="0.2">
      <c r="F635" s="11"/>
      <c r="G635" s="11"/>
      <c r="H635" s="11"/>
      <c r="I635" s="85"/>
    </row>
    <row r="636" spans="6:9" x14ac:dyDescent="0.2">
      <c r="F636" s="11"/>
      <c r="G636" s="11"/>
      <c r="H636" s="11"/>
      <c r="I636" s="85"/>
    </row>
    <row r="637" spans="6:9" x14ac:dyDescent="0.2">
      <c r="F637" s="11"/>
      <c r="G637" s="11"/>
      <c r="H637" s="11"/>
      <c r="I637" s="85"/>
    </row>
    <row r="638" spans="6:9" x14ac:dyDescent="0.2">
      <c r="F638" s="11"/>
      <c r="G638" s="11"/>
      <c r="H638" s="11"/>
      <c r="I638" s="85"/>
    </row>
    <row r="639" spans="6:9" x14ac:dyDescent="0.2">
      <c r="F639" s="11"/>
      <c r="G639" s="11"/>
      <c r="H639" s="11"/>
      <c r="I639" s="85"/>
    </row>
    <row r="640" spans="6:9" x14ac:dyDescent="0.2">
      <c r="F640" s="11"/>
      <c r="G640" s="11"/>
      <c r="H640" s="11"/>
      <c r="I640" s="85"/>
    </row>
    <row r="641" spans="6:9" x14ac:dyDescent="0.2">
      <c r="F641" s="11"/>
      <c r="G641" s="11"/>
      <c r="H641" s="11"/>
      <c r="I641" s="85"/>
    </row>
    <row r="642" spans="6:9" x14ac:dyDescent="0.2">
      <c r="F642" s="11"/>
      <c r="G642" s="11"/>
      <c r="H642" s="11"/>
      <c r="I642" s="85"/>
    </row>
    <row r="643" spans="6:9" x14ac:dyDescent="0.2">
      <c r="F643" s="11"/>
      <c r="G643" s="11"/>
      <c r="H643" s="11"/>
      <c r="I643" s="85"/>
    </row>
    <row r="644" spans="6:9" x14ac:dyDescent="0.2">
      <c r="F644" s="11"/>
      <c r="G644" s="11"/>
      <c r="H644" s="11"/>
      <c r="I644" s="85"/>
    </row>
    <row r="645" spans="6:9" x14ac:dyDescent="0.2">
      <c r="F645" s="11"/>
      <c r="G645" s="11"/>
      <c r="H645" s="11"/>
      <c r="I645" s="85"/>
    </row>
    <row r="646" spans="6:9" x14ac:dyDescent="0.2">
      <c r="F646" s="11"/>
      <c r="G646" s="11"/>
      <c r="H646" s="11"/>
      <c r="I646" s="85"/>
    </row>
    <row r="647" spans="6:9" x14ac:dyDescent="0.2">
      <c r="F647" s="11"/>
      <c r="G647" s="11"/>
      <c r="H647" s="11"/>
      <c r="I647" s="85"/>
    </row>
    <row r="648" spans="6:9" x14ac:dyDescent="0.2">
      <c r="F648" s="11"/>
      <c r="G648" s="11"/>
      <c r="H648" s="11"/>
      <c r="I648" s="85"/>
    </row>
    <row r="649" spans="6:9" x14ac:dyDescent="0.2">
      <c r="F649" s="11"/>
      <c r="G649" s="11"/>
      <c r="H649" s="11"/>
      <c r="I649" s="85"/>
    </row>
    <row r="650" spans="6:9" x14ac:dyDescent="0.2">
      <c r="F650" s="11"/>
      <c r="G650" s="11"/>
      <c r="H650" s="11"/>
      <c r="I650" s="85"/>
    </row>
    <row r="651" spans="6:9" x14ac:dyDescent="0.2">
      <c r="F651" s="11"/>
      <c r="G651" s="11"/>
      <c r="H651" s="11"/>
      <c r="I651" s="85"/>
    </row>
    <row r="652" spans="6:9" x14ac:dyDescent="0.2">
      <c r="F652" s="11"/>
      <c r="G652" s="11"/>
      <c r="H652" s="11"/>
      <c r="I652" s="85"/>
    </row>
    <row r="653" spans="6:9" x14ac:dyDescent="0.2">
      <c r="F653" s="11"/>
      <c r="G653" s="11"/>
      <c r="H653" s="11"/>
      <c r="I653" s="85"/>
    </row>
    <row r="654" spans="6:9" x14ac:dyDescent="0.2">
      <c r="F654" s="11"/>
      <c r="G654" s="11"/>
      <c r="H654" s="11"/>
      <c r="I654" s="85"/>
    </row>
    <row r="655" spans="6:9" x14ac:dyDescent="0.2">
      <c r="F655" s="11"/>
      <c r="G655" s="11"/>
      <c r="H655" s="11"/>
      <c r="I655" s="85"/>
    </row>
    <row r="656" spans="6:9" x14ac:dyDescent="0.2">
      <c r="F656" s="11"/>
      <c r="G656" s="11"/>
      <c r="H656" s="11"/>
      <c r="I656" s="85"/>
    </row>
    <row r="657" spans="6:9" x14ac:dyDescent="0.2">
      <c r="F657" s="11"/>
      <c r="G657" s="11"/>
      <c r="H657" s="11"/>
      <c r="I657" s="85"/>
    </row>
    <row r="658" spans="6:9" x14ac:dyDescent="0.2">
      <c r="F658" s="11"/>
      <c r="G658" s="11"/>
      <c r="H658" s="11"/>
      <c r="I658" s="85"/>
    </row>
    <row r="659" spans="6:9" x14ac:dyDescent="0.2">
      <c r="F659" s="11"/>
      <c r="G659" s="11"/>
      <c r="H659" s="11"/>
      <c r="I659" s="85"/>
    </row>
    <row r="660" spans="6:9" x14ac:dyDescent="0.2">
      <c r="F660" s="11"/>
      <c r="G660" s="11"/>
      <c r="H660" s="11"/>
      <c r="I660" s="85"/>
    </row>
    <row r="661" spans="6:9" x14ac:dyDescent="0.2">
      <c r="F661" s="11"/>
      <c r="G661" s="11"/>
      <c r="H661" s="11"/>
      <c r="I661" s="85"/>
    </row>
    <row r="662" spans="6:9" x14ac:dyDescent="0.2">
      <c r="F662" s="11"/>
      <c r="G662" s="11"/>
      <c r="H662" s="11"/>
      <c r="I662" s="85"/>
    </row>
    <row r="663" spans="6:9" x14ac:dyDescent="0.2">
      <c r="F663" s="11"/>
      <c r="G663" s="11"/>
      <c r="H663" s="11"/>
      <c r="I663" s="85"/>
    </row>
    <row r="664" spans="6:9" x14ac:dyDescent="0.2">
      <c r="F664" s="11"/>
      <c r="G664" s="11"/>
      <c r="H664" s="11"/>
      <c r="I664" s="85"/>
    </row>
    <row r="665" spans="6:9" x14ac:dyDescent="0.2">
      <c r="F665" s="11"/>
      <c r="G665" s="11"/>
      <c r="H665" s="11"/>
      <c r="I665" s="85"/>
    </row>
    <row r="666" spans="6:9" x14ac:dyDescent="0.2">
      <c r="F666" s="11"/>
      <c r="G666" s="11"/>
      <c r="H666" s="11"/>
      <c r="I666" s="85"/>
    </row>
    <row r="667" spans="6:9" x14ac:dyDescent="0.2">
      <c r="F667" s="11"/>
      <c r="G667" s="11"/>
      <c r="H667" s="11"/>
      <c r="I667" s="85"/>
    </row>
    <row r="668" spans="6:9" x14ac:dyDescent="0.2">
      <c r="F668" s="11"/>
      <c r="G668" s="11"/>
      <c r="H668" s="11"/>
      <c r="I668" s="85"/>
    </row>
    <row r="669" spans="6:9" x14ac:dyDescent="0.2">
      <c r="F669" s="11"/>
      <c r="G669" s="11"/>
      <c r="H669" s="11"/>
      <c r="I669" s="85"/>
    </row>
    <row r="670" spans="6:9" x14ac:dyDescent="0.2">
      <c r="F670" s="11"/>
      <c r="G670" s="11"/>
      <c r="H670" s="11"/>
      <c r="I670" s="85"/>
    </row>
    <row r="671" spans="6:9" x14ac:dyDescent="0.2">
      <c r="F671" s="11"/>
      <c r="G671" s="11"/>
      <c r="H671" s="11"/>
      <c r="I671" s="85"/>
    </row>
    <row r="672" spans="6:9" x14ac:dyDescent="0.2">
      <c r="F672" s="11"/>
      <c r="G672" s="11"/>
      <c r="H672" s="11"/>
      <c r="I672" s="85"/>
    </row>
    <row r="673" spans="6:9" x14ac:dyDescent="0.2">
      <c r="F673" s="11"/>
      <c r="G673" s="11"/>
      <c r="H673" s="11"/>
      <c r="I673" s="85"/>
    </row>
    <row r="674" spans="6:9" x14ac:dyDescent="0.2">
      <c r="F674" s="11"/>
      <c r="G674" s="11"/>
      <c r="H674" s="11"/>
      <c r="I674" s="85"/>
    </row>
    <row r="675" spans="6:9" x14ac:dyDescent="0.2">
      <c r="F675" s="11"/>
      <c r="G675" s="11"/>
      <c r="H675" s="11"/>
      <c r="I675" s="85"/>
    </row>
    <row r="676" spans="6:9" x14ac:dyDescent="0.2">
      <c r="F676" s="11"/>
      <c r="G676" s="11"/>
      <c r="H676" s="11"/>
      <c r="I676" s="85"/>
    </row>
    <row r="677" spans="6:9" x14ac:dyDescent="0.2">
      <c r="F677" s="11"/>
      <c r="G677" s="11"/>
      <c r="H677" s="11"/>
      <c r="I677" s="85"/>
    </row>
    <row r="678" spans="6:9" x14ac:dyDescent="0.2">
      <c r="F678" s="11"/>
      <c r="G678" s="11"/>
      <c r="H678" s="11"/>
      <c r="I678" s="85"/>
    </row>
    <row r="679" spans="6:9" x14ac:dyDescent="0.2">
      <c r="F679" s="11"/>
      <c r="G679" s="11"/>
      <c r="H679" s="11"/>
      <c r="I679" s="85"/>
    </row>
    <row r="680" spans="6:9" x14ac:dyDescent="0.2">
      <c r="F680" s="11"/>
      <c r="G680" s="11"/>
      <c r="H680" s="11"/>
      <c r="I680" s="85"/>
    </row>
    <row r="681" spans="6:9" x14ac:dyDescent="0.2">
      <c r="F681" s="11"/>
      <c r="G681" s="11"/>
      <c r="H681" s="11"/>
      <c r="I681" s="85"/>
    </row>
    <row r="682" spans="6:9" x14ac:dyDescent="0.2">
      <c r="F682" s="11"/>
      <c r="G682" s="11"/>
      <c r="H682" s="11"/>
      <c r="I682" s="85"/>
    </row>
    <row r="683" spans="6:9" x14ac:dyDescent="0.2">
      <c r="F683" s="11"/>
      <c r="G683" s="11"/>
      <c r="H683" s="11"/>
      <c r="I683" s="85"/>
    </row>
    <row r="684" spans="6:9" x14ac:dyDescent="0.2">
      <c r="F684" s="11"/>
      <c r="G684" s="11"/>
      <c r="H684" s="11"/>
      <c r="I684" s="85"/>
    </row>
    <row r="685" spans="6:9" x14ac:dyDescent="0.2">
      <c r="F685" s="11"/>
      <c r="G685" s="11"/>
      <c r="H685" s="11"/>
      <c r="I685" s="85"/>
    </row>
    <row r="686" spans="6:9" x14ac:dyDescent="0.2">
      <c r="F686" s="11"/>
      <c r="G686" s="11"/>
      <c r="H686" s="11"/>
      <c r="I686" s="85"/>
    </row>
    <row r="687" spans="6:9" x14ac:dyDescent="0.2">
      <c r="F687" s="11"/>
      <c r="G687" s="11"/>
      <c r="H687" s="11"/>
      <c r="I687" s="85"/>
    </row>
    <row r="688" spans="6:9" x14ac:dyDescent="0.2">
      <c r="F688" s="11"/>
      <c r="G688" s="11"/>
      <c r="H688" s="11"/>
      <c r="I688" s="85"/>
    </row>
    <row r="689" spans="6:9" x14ac:dyDescent="0.2">
      <c r="F689" s="11"/>
      <c r="G689" s="11"/>
      <c r="H689" s="11"/>
      <c r="I689" s="85"/>
    </row>
    <row r="690" spans="6:9" x14ac:dyDescent="0.2">
      <c r="F690" s="11"/>
      <c r="G690" s="11"/>
      <c r="H690" s="11"/>
      <c r="I690" s="85"/>
    </row>
    <row r="691" spans="6:9" x14ac:dyDescent="0.2">
      <c r="F691" s="11"/>
      <c r="G691" s="11"/>
      <c r="H691" s="11"/>
      <c r="I691" s="85"/>
    </row>
    <row r="692" spans="6:9" x14ac:dyDescent="0.2">
      <c r="F692" s="11"/>
      <c r="G692" s="11"/>
      <c r="H692" s="11"/>
      <c r="I692" s="85"/>
    </row>
    <row r="693" spans="6:9" x14ac:dyDescent="0.2">
      <c r="F693" s="11"/>
      <c r="G693" s="11"/>
      <c r="H693" s="11"/>
      <c r="I693" s="85"/>
    </row>
    <row r="694" spans="6:9" x14ac:dyDescent="0.2">
      <c r="F694" s="11"/>
      <c r="G694" s="11"/>
      <c r="H694" s="11"/>
      <c r="I694" s="85"/>
    </row>
    <row r="695" spans="6:9" x14ac:dyDescent="0.2">
      <c r="F695" s="11"/>
      <c r="G695" s="11"/>
      <c r="H695" s="11"/>
      <c r="I695" s="85"/>
    </row>
    <row r="696" spans="6:9" x14ac:dyDescent="0.2">
      <c r="F696" s="11"/>
      <c r="G696" s="11"/>
      <c r="H696" s="11"/>
      <c r="I696" s="85"/>
    </row>
    <row r="697" spans="6:9" x14ac:dyDescent="0.2">
      <c r="F697" s="11"/>
      <c r="G697" s="11"/>
      <c r="H697" s="11"/>
      <c r="I697" s="85"/>
    </row>
    <row r="698" spans="6:9" x14ac:dyDescent="0.2">
      <c r="F698" s="11"/>
      <c r="G698" s="11"/>
      <c r="H698" s="11"/>
      <c r="I698" s="85"/>
    </row>
    <row r="699" spans="6:9" x14ac:dyDescent="0.2">
      <c r="F699" s="11"/>
      <c r="G699" s="11"/>
      <c r="H699" s="11"/>
      <c r="I699" s="85"/>
    </row>
    <row r="700" spans="6:9" x14ac:dyDescent="0.2">
      <c r="F700" s="11"/>
      <c r="G700" s="11"/>
      <c r="H700" s="11"/>
      <c r="I700" s="85"/>
    </row>
    <row r="701" spans="6:9" x14ac:dyDescent="0.2">
      <c r="F701" s="11"/>
      <c r="G701" s="11"/>
      <c r="H701" s="11"/>
      <c r="I701" s="85"/>
    </row>
    <row r="702" spans="6:9" x14ac:dyDescent="0.2">
      <c r="F702" s="11"/>
      <c r="G702" s="11"/>
      <c r="H702" s="11"/>
      <c r="I702" s="85"/>
    </row>
    <row r="703" spans="6:9" x14ac:dyDescent="0.2">
      <c r="F703" s="11"/>
      <c r="G703" s="11"/>
      <c r="H703" s="11"/>
      <c r="I703" s="85"/>
    </row>
    <row r="704" spans="6:9" x14ac:dyDescent="0.2">
      <c r="F704" s="11"/>
      <c r="G704" s="11"/>
      <c r="H704" s="11"/>
      <c r="I704" s="85"/>
    </row>
    <row r="705" spans="6:9" x14ac:dyDescent="0.2">
      <c r="F705" s="11"/>
      <c r="G705" s="11"/>
      <c r="H705" s="11"/>
      <c r="I705" s="85"/>
    </row>
    <row r="706" spans="6:9" x14ac:dyDescent="0.2">
      <c r="F706" s="11"/>
      <c r="G706" s="11"/>
      <c r="H706" s="11"/>
      <c r="I706" s="85"/>
    </row>
    <row r="707" spans="6:9" x14ac:dyDescent="0.2">
      <c r="F707" s="11"/>
      <c r="G707" s="11"/>
      <c r="H707" s="11"/>
      <c r="I707" s="85"/>
    </row>
    <row r="708" spans="6:9" x14ac:dyDescent="0.2">
      <c r="F708" s="11"/>
      <c r="G708" s="11"/>
      <c r="H708" s="11"/>
      <c r="I708" s="85"/>
    </row>
    <row r="709" spans="6:9" x14ac:dyDescent="0.2">
      <c r="F709" s="11"/>
      <c r="G709" s="11"/>
      <c r="H709" s="11"/>
      <c r="I709" s="85"/>
    </row>
    <row r="710" spans="6:9" x14ac:dyDescent="0.2">
      <c r="F710" s="11"/>
      <c r="G710" s="11"/>
      <c r="H710" s="11"/>
      <c r="I710" s="85"/>
    </row>
    <row r="711" spans="6:9" x14ac:dyDescent="0.2">
      <c r="F711" s="11"/>
      <c r="G711" s="11"/>
      <c r="H711" s="11"/>
      <c r="I711" s="85"/>
    </row>
    <row r="712" spans="6:9" x14ac:dyDescent="0.2">
      <c r="F712" s="11"/>
      <c r="G712" s="11"/>
      <c r="H712" s="11"/>
      <c r="I712" s="85"/>
    </row>
    <row r="713" spans="6:9" x14ac:dyDescent="0.2">
      <c r="F713" s="11"/>
      <c r="G713" s="11"/>
      <c r="H713" s="11"/>
      <c r="I713" s="85"/>
    </row>
    <row r="714" spans="6:9" x14ac:dyDescent="0.2">
      <c r="F714" s="11"/>
      <c r="G714" s="11"/>
      <c r="H714" s="11"/>
      <c r="I714" s="85"/>
    </row>
    <row r="715" spans="6:9" x14ac:dyDescent="0.2">
      <c r="F715" s="11"/>
      <c r="G715" s="11"/>
      <c r="H715" s="11"/>
      <c r="I715" s="85"/>
    </row>
    <row r="716" spans="6:9" x14ac:dyDescent="0.2">
      <c r="F716" s="11"/>
      <c r="G716" s="11"/>
      <c r="H716" s="11"/>
      <c r="I716" s="85"/>
    </row>
    <row r="717" spans="6:9" x14ac:dyDescent="0.2">
      <c r="F717" s="11"/>
      <c r="G717" s="11"/>
      <c r="H717" s="11"/>
      <c r="I717" s="85"/>
    </row>
    <row r="718" spans="6:9" x14ac:dyDescent="0.2">
      <c r="F718" s="11"/>
      <c r="G718" s="11"/>
      <c r="H718" s="11"/>
      <c r="I718" s="85"/>
    </row>
    <row r="719" spans="6:9" x14ac:dyDescent="0.2">
      <c r="F719" s="11"/>
      <c r="G719" s="11"/>
      <c r="H719" s="11"/>
      <c r="I719" s="85"/>
    </row>
    <row r="720" spans="6:9" x14ac:dyDescent="0.2">
      <c r="F720" s="11"/>
      <c r="G720" s="11"/>
      <c r="H720" s="11"/>
      <c r="I720" s="85"/>
    </row>
    <row r="721" spans="6:9" x14ac:dyDescent="0.2">
      <c r="F721" s="11"/>
      <c r="G721" s="11"/>
      <c r="H721" s="11"/>
      <c r="I721" s="85"/>
    </row>
    <row r="722" spans="6:9" x14ac:dyDescent="0.2">
      <c r="F722" s="11"/>
      <c r="G722" s="11"/>
      <c r="H722" s="11"/>
      <c r="I722" s="85"/>
    </row>
    <row r="723" spans="6:9" x14ac:dyDescent="0.2">
      <c r="F723" s="11"/>
      <c r="G723" s="11"/>
      <c r="H723" s="11"/>
      <c r="I723" s="85"/>
    </row>
    <row r="724" spans="6:9" x14ac:dyDescent="0.2">
      <c r="F724" s="11"/>
      <c r="G724" s="11"/>
      <c r="H724" s="11"/>
      <c r="I724" s="85"/>
    </row>
    <row r="725" spans="6:9" x14ac:dyDescent="0.2">
      <c r="F725" s="11"/>
      <c r="G725" s="11"/>
      <c r="H725" s="11"/>
      <c r="I725" s="85"/>
    </row>
    <row r="726" spans="6:9" x14ac:dyDescent="0.2">
      <c r="F726" s="11"/>
      <c r="G726" s="11"/>
      <c r="H726" s="11"/>
      <c r="I726" s="85"/>
    </row>
    <row r="727" spans="6:9" x14ac:dyDescent="0.2">
      <c r="F727" s="11"/>
      <c r="G727" s="11"/>
      <c r="H727" s="11"/>
      <c r="I727" s="85"/>
    </row>
    <row r="728" spans="6:9" x14ac:dyDescent="0.2">
      <c r="F728" s="11"/>
      <c r="G728" s="11"/>
      <c r="H728" s="11"/>
      <c r="I728" s="85"/>
    </row>
    <row r="729" spans="6:9" x14ac:dyDescent="0.2">
      <c r="F729" s="11"/>
      <c r="G729" s="11"/>
      <c r="H729" s="11"/>
      <c r="I729" s="85"/>
    </row>
    <row r="730" spans="6:9" x14ac:dyDescent="0.2">
      <c r="F730" s="11"/>
      <c r="G730" s="11"/>
      <c r="H730" s="11"/>
      <c r="I730" s="85"/>
    </row>
    <row r="731" spans="6:9" x14ac:dyDescent="0.2">
      <c r="F731" s="11"/>
      <c r="G731" s="11"/>
      <c r="H731" s="11"/>
      <c r="I731" s="85"/>
    </row>
    <row r="732" spans="6:9" x14ac:dyDescent="0.2">
      <c r="F732" s="11"/>
      <c r="G732" s="11"/>
      <c r="H732" s="11"/>
      <c r="I732" s="85"/>
    </row>
    <row r="733" spans="6:9" x14ac:dyDescent="0.2">
      <c r="F733" s="11"/>
      <c r="G733" s="11"/>
      <c r="H733" s="11"/>
      <c r="I733" s="85"/>
    </row>
  </sheetData>
  <mergeCells count="2">
    <mergeCell ref="A38:B38"/>
    <mergeCell ref="A1:N1"/>
  </mergeCells>
  <printOptions horizontalCentered="1"/>
  <pageMargins left="0" right="0" top="0.39370078740157483" bottom="0.39370078740157483" header="0.31496062992125984" footer="0.31496062992125984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30"/>
  <sheetViews>
    <sheetView tabSelected="1" topLeftCell="A4" zoomScale="90" zoomScaleNormal="90" workbookViewId="0">
      <selection activeCell="B9" sqref="B9:F9"/>
    </sheetView>
  </sheetViews>
  <sheetFormatPr baseColWidth="10" defaultColWidth="11.42578125" defaultRowHeight="14.25" x14ac:dyDescent="0.2"/>
  <cols>
    <col min="1" max="1" width="11.42578125" style="196"/>
    <col min="2" max="2" width="8.5703125" style="196" customWidth="1"/>
    <col min="3" max="3" width="44.85546875" style="196" customWidth="1"/>
    <col min="4" max="4" width="18.42578125" style="196" customWidth="1"/>
    <col min="5" max="5" width="19.5703125" style="196" customWidth="1"/>
    <col min="6" max="6" width="23.42578125" style="196" customWidth="1"/>
    <col min="7" max="7" width="18.28515625" style="196" customWidth="1"/>
    <col min="8" max="8" width="19.85546875" style="196" customWidth="1"/>
    <col min="9" max="9" width="10.7109375" style="196" customWidth="1"/>
    <col min="10" max="10" width="15.7109375" style="196" bestFit="1" customWidth="1"/>
    <col min="11" max="11" width="14.5703125" style="196" bestFit="1" customWidth="1"/>
    <col min="12" max="12" width="15" style="196" customWidth="1"/>
    <col min="13" max="13" width="20.140625" style="196" customWidth="1"/>
    <col min="14" max="15" width="15.7109375" style="196" bestFit="1" customWidth="1"/>
    <col min="16" max="17" width="15.42578125" style="196" bestFit="1" customWidth="1"/>
    <col min="18" max="16384" width="11.42578125" style="196"/>
  </cols>
  <sheetData>
    <row r="1" spans="2:17" s="192" customFormat="1" ht="24" customHeight="1" x14ac:dyDescent="0.2"/>
    <row r="2" spans="2:17" s="192" customFormat="1" ht="24" customHeight="1" x14ac:dyDescent="0.2"/>
    <row r="3" spans="2:17" s="192" customFormat="1" ht="24" customHeight="1" x14ac:dyDescent="0.2"/>
    <row r="4" spans="2:17" s="192" customFormat="1" ht="19.5" customHeight="1" x14ac:dyDescent="0.2"/>
    <row r="5" spans="2:17" s="192" customFormat="1" ht="18.75" customHeight="1" x14ac:dyDescent="0.25">
      <c r="B5" s="281" t="s">
        <v>666</v>
      </c>
      <c r="C5" s="281"/>
      <c r="D5" s="281"/>
      <c r="E5" s="281"/>
      <c r="F5" s="281"/>
      <c r="G5" s="193"/>
      <c r="H5" s="193"/>
      <c r="I5" s="193"/>
    </row>
    <row r="6" spans="2:17" s="192" customFormat="1" ht="15" x14ac:dyDescent="0.25">
      <c r="B6" s="282" t="s">
        <v>667</v>
      </c>
      <c r="C6" s="282"/>
      <c r="D6" s="282"/>
      <c r="E6" s="282"/>
      <c r="F6" s="282"/>
      <c r="G6" s="191"/>
      <c r="H6" s="191"/>
      <c r="I6" s="191"/>
    </row>
    <row r="7" spans="2:17" s="192" customFormat="1" ht="15" x14ac:dyDescent="0.25">
      <c r="B7" s="191"/>
      <c r="C7" s="191"/>
      <c r="D7" s="191"/>
      <c r="E7" s="191"/>
      <c r="F7" s="191"/>
      <c r="G7" s="191"/>
      <c r="H7" s="191"/>
      <c r="I7" s="191"/>
    </row>
    <row r="8" spans="2:17" s="192" customFormat="1" ht="15.75" customHeight="1" x14ac:dyDescent="0.25">
      <c r="B8" s="283" t="s">
        <v>713</v>
      </c>
      <c r="C8" s="283"/>
      <c r="D8" s="283"/>
      <c r="E8" s="283"/>
      <c r="F8" s="283"/>
      <c r="G8" s="191"/>
      <c r="H8" s="191"/>
      <c r="I8" s="191"/>
    </row>
    <row r="9" spans="2:17" s="192" customFormat="1" ht="15" x14ac:dyDescent="0.25">
      <c r="B9" s="283" t="s">
        <v>676</v>
      </c>
      <c r="C9" s="283"/>
      <c r="D9" s="283"/>
      <c r="E9" s="283"/>
      <c r="F9" s="283"/>
      <c r="G9" s="191"/>
      <c r="H9" s="218"/>
      <c r="I9" s="218"/>
      <c r="J9" s="219"/>
      <c r="K9" s="219"/>
      <c r="L9" s="219"/>
      <c r="M9" s="219"/>
      <c r="N9" s="219"/>
      <c r="O9" s="219"/>
      <c r="P9" s="219"/>
      <c r="Q9" s="219"/>
    </row>
    <row r="10" spans="2:17" s="192" customFormat="1" ht="15.75" thickBot="1" x14ac:dyDescent="0.3">
      <c r="B10" s="191"/>
      <c r="C10" s="191"/>
      <c r="D10" s="191"/>
      <c r="E10" s="191"/>
      <c r="F10" s="191"/>
      <c r="G10" s="191"/>
      <c r="H10" s="218"/>
      <c r="I10" s="218"/>
      <c r="J10" s="219"/>
      <c r="K10" s="219"/>
      <c r="L10" s="219"/>
      <c r="M10" s="219"/>
      <c r="N10" s="219"/>
      <c r="O10" s="219"/>
      <c r="P10" s="219"/>
      <c r="Q10" s="219"/>
    </row>
    <row r="11" spans="2:17" s="192" customFormat="1" ht="15" customHeight="1" x14ac:dyDescent="0.25">
      <c r="B11" s="284" t="s">
        <v>677</v>
      </c>
      <c r="C11" s="285"/>
      <c r="D11" s="285"/>
      <c r="E11" s="285"/>
      <c r="F11" s="286"/>
      <c r="G11" s="209"/>
      <c r="H11" s="220"/>
      <c r="I11" s="218"/>
      <c r="J11" s="219"/>
      <c r="K11" s="219"/>
      <c r="L11" s="219"/>
      <c r="M11" s="219"/>
      <c r="N11" s="219"/>
      <c r="O11" s="219"/>
      <c r="P11" s="219"/>
      <c r="Q11" s="219"/>
    </row>
    <row r="12" spans="2:17" s="192" customFormat="1" x14ac:dyDescent="0.2">
      <c r="B12" s="210"/>
      <c r="F12" s="211"/>
      <c r="H12" s="219"/>
      <c r="I12" s="219"/>
      <c r="J12" s="219"/>
      <c r="K12" s="219"/>
      <c r="L12" s="219"/>
      <c r="M12" s="219"/>
      <c r="N12" s="219"/>
      <c r="O12" s="219"/>
      <c r="P12" s="219"/>
      <c r="Q12" s="219"/>
    </row>
    <row r="13" spans="2:17" ht="34.5" customHeight="1" x14ac:dyDescent="0.25">
      <c r="B13" s="212" t="s">
        <v>679</v>
      </c>
      <c r="C13" s="195" t="s">
        <v>678</v>
      </c>
      <c r="D13" s="195" t="s">
        <v>683</v>
      </c>
      <c r="E13" s="195" t="s">
        <v>684</v>
      </c>
      <c r="F13" s="213" t="s">
        <v>686</v>
      </c>
      <c r="H13" s="221"/>
      <c r="I13" s="221"/>
      <c r="J13" s="218"/>
      <c r="K13" s="221"/>
      <c r="L13" s="221"/>
      <c r="M13" s="221"/>
      <c r="N13" s="218"/>
      <c r="O13" s="221"/>
      <c r="P13" s="221"/>
      <c r="Q13" s="221"/>
    </row>
    <row r="14" spans="2:17" ht="33" customHeight="1" x14ac:dyDescent="0.2">
      <c r="B14" s="214">
        <v>1</v>
      </c>
      <c r="C14" s="207" t="s">
        <v>680</v>
      </c>
      <c r="D14" s="200">
        <v>0.1</v>
      </c>
      <c r="E14" s="201"/>
      <c r="F14" s="215">
        <f>E14*D14</f>
        <v>0</v>
      </c>
      <c r="H14" s="221"/>
      <c r="I14" s="222"/>
      <c r="J14" s="223"/>
      <c r="K14" s="223"/>
      <c r="L14" s="221"/>
      <c r="M14" s="222"/>
      <c r="N14" s="223"/>
      <c r="O14" s="223"/>
      <c r="P14" s="221"/>
      <c r="Q14" s="221"/>
    </row>
    <row r="15" spans="2:17" ht="37.5" customHeight="1" x14ac:dyDescent="0.2">
      <c r="B15" s="214">
        <v>2</v>
      </c>
      <c r="C15" s="207" t="s">
        <v>681</v>
      </c>
      <c r="D15" s="200">
        <v>0.8</v>
      </c>
      <c r="E15" s="201"/>
      <c r="F15" s="215">
        <f>E15*D15</f>
        <v>0</v>
      </c>
      <c r="H15" s="221"/>
      <c r="I15" s="222"/>
      <c r="J15" s="223"/>
      <c r="K15" s="223"/>
      <c r="L15" s="221"/>
      <c r="M15" s="222"/>
      <c r="N15" s="223"/>
      <c r="O15" s="223"/>
      <c r="P15" s="221"/>
      <c r="Q15" s="221"/>
    </row>
    <row r="16" spans="2:17" ht="37.5" customHeight="1" x14ac:dyDescent="0.2">
      <c r="B16" s="214">
        <v>3</v>
      </c>
      <c r="C16" s="207" t="s">
        <v>682</v>
      </c>
      <c r="D16" s="200">
        <v>0.1</v>
      </c>
      <c r="E16" s="201"/>
      <c r="F16" s="215">
        <f>E16*D16</f>
        <v>0</v>
      </c>
      <c r="H16" s="221"/>
      <c r="I16" s="222"/>
      <c r="J16" s="223"/>
      <c r="K16" s="223"/>
      <c r="L16" s="221"/>
      <c r="M16" s="222"/>
      <c r="N16" s="223"/>
      <c r="O16" s="223"/>
      <c r="P16" s="221"/>
      <c r="Q16" s="221"/>
    </row>
    <row r="17" spans="2:17" ht="33.75" customHeight="1" thickBot="1" x14ac:dyDescent="0.25">
      <c r="B17" s="287" t="s">
        <v>685</v>
      </c>
      <c r="C17" s="288"/>
      <c r="D17" s="288"/>
      <c r="E17" s="289"/>
      <c r="F17" s="216">
        <f>SUM(F14:F16)/3</f>
        <v>0</v>
      </c>
      <c r="G17" s="208"/>
      <c r="H17" s="221"/>
      <c r="I17" s="221"/>
      <c r="J17" s="221"/>
      <c r="K17" s="221"/>
      <c r="L17" s="224"/>
      <c r="M17" s="221"/>
      <c r="N17" s="221"/>
      <c r="O17" s="221"/>
      <c r="P17" s="224"/>
      <c r="Q17" s="221"/>
    </row>
    <row r="18" spans="2:17" s="192" customFormat="1" x14ac:dyDescent="0.2">
      <c r="B18" s="194"/>
    </row>
    <row r="19" spans="2:17" ht="32.25" customHeight="1" x14ac:dyDescent="0.25">
      <c r="B19" s="280"/>
      <c r="C19" s="280"/>
      <c r="D19" s="280"/>
      <c r="E19" s="280"/>
      <c r="F19" s="280"/>
      <c r="G19" s="199"/>
      <c r="H19" s="199"/>
    </row>
    <row r="20" spans="2:17" ht="18.75" customHeight="1" x14ac:dyDescent="0.2"/>
    <row r="21" spans="2:17" ht="19.5" customHeight="1" x14ac:dyDescent="0.2">
      <c r="B21" s="279" t="s">
        <v>688</v>
      </c>
      <c r="C21" s="279"/>
      <c r="D21" s="279"/>
      <c r="E21" s="279"/>
      <c r="F21" s="279"/>
      <c r="G21" s="202"/>
      <c r="H21" s="202"/>
    </row>
    <row r="22" spans="2:17" ht="19.5" customHeight="1" x14ac:dyDescent="0.2">
      <c r="G22" s="192"/>
      <c r="H22" s="192"/>
    </row>
    <row r="23" spans="2:17" s="192" customFormat="1" ht="30" x14ac:dyDescent="0.2">
      <c r="B23" s="195" t="s">
        <v>679</v>
      </c>
      <c r="C23" s="195" t="s">
        <v>16</v>
      </c>
      <c r="D23" s="195"/>
      <c r="E23" s="195" t="s">
        <v>692</v>
      </c>
      <c r="F23" s="195" t="s">
        <v>687</v>
      </c>
      <c r="G23" s="203"/>
      <c r="H23" s="203"/>
    </row>
    <row r="24" spans="2:17" s="192" customFormat="1" ht="36.75" customHeight="1" x14ac:dyDescent="0.2">
      <c r="B24" s="197">
        <v>1</v>
      </c>
      <c r="C24" s="293" t="s">
        <v>689</v>
      </c>
      <c r="D24" s="293"/>
      <c r="E24" s="291">
        <v>1</v>
      </c>
      <c r="F24" s="198"/>
      <c r="G24" s="204"/>
      <c r="H24" s="204"/>
    </row>
    <row r="25" spans="2:17" s="192" customFormat="1" ht="39" customHeight="1" x14ac:dyDescent="0.2">
      <c r="B25" s="197">
        <v>2</v>
      </c>
      <c r="C25" s="294" t="s">
        <v>690</v>
      </c>
      <c r="D25" s="295"/>
      <c r="E25" s="292"/>
      <c r="F25" s="198"/>
      <c r="G25" s="204"/>
      <c r="H25" s="204"/>
    </row>
    <row r="26" spans="2:17" s="192" customFormat="1" ht="39" customHeight="1" x14ac:dyDescent="0.2">
      <c r="B26" s="197">
        <v>3</v>
      </c>
      <c r="C26" s="296" t="s">
        <v>691</v>
      </c>
      <c r="D26" s="297"/>
      <c r="E26" s="206" t="s">
        <v>693</v>
      </c>
      <c r="F26" s="198"/>
      <c r="G26" s="204"/>
      <c r="H26" s="204"/>
    </row>
    <row r="27" spans="2:17" ht="27.75" customHeight="1" x14ac:dyDescent="0.2">
      <c r="B27" s="290"/>
      <c r="C27" s="290"/>
      <c r="D27" s="290"/>
      <c r="E27" s="290"/>
      <c r="F27" s="190"/>
      <c r="G27" s="205"/>
      <c r="H27" s="205"/>
    </row>
    <row r="28" spans="2:17" s="189" customFormat="1" ht="12.75" x14ac:dyDescent="0.2"/>
    <row r="29" spans="2:17" s="189" customFormat="1" ht="34.5" customHeight="1" x14ac:dyDescent="0.25">
      <c r="B29" s="280"/>
      <c r="C29" s="280"/>
      <c r="D29" s="280"/>
      <c r="E29" s="280"/>
      <c r="F29" s="280"/>
      <c r="G29" s="199"/>
      <c r="H29" s="199"/>
    </row>
    <row r="30" spans="2:17" s="189" customFormat="1" ht="12.75" x14ac:dyDescent="0.2"/>
  </sheetData>
  <mergeCells count="14">
    <mergeCell ref="B29:F29"/>
    <mergeCell ref="B27:E27"/>
    <mergeCell ref="E24:E25"/>
    <mergeCell ref="C24:D24"/>
    <mergeCell ref="C25:D25"/>
    <mergeCell ref="C26:D26"/>
    <mergeCell ref="B21:F21"/>
    <mergeCell ref="B19:F19"/>
    <mergeCell ref="B5:F5"/>
    <mergeCell ref="B6:F6"/>
    <mergeCell ref="B8:F8"/>
    <mergeCell ref="B9:F9"/>
    <mergeCell ref="B11:F11"/>
    <mergeCell ref="B17:E17"/>
  </mergeCells>
  <printOptions horizontalCentered="1"/>
  <pageMargins left="0.70866141732283472" right="0.70866141732283472" top="0.74803149606299213" bottom="0.74803149606299213" header="0.31496062992125984" footer="0.31496062992125984"/>
  <pageSetup scale="73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52"/>
  <sheetViews>
    <sheetView topLeftCell="A13" workbookViewId="0">
      <selection activeCell="C50" sqref="C50"/>
    </sheetView>
  </sheetViews>
  <sheetFormatPr baseColWidth="10" defaultColWidth="10.85546875" defaultRowHeight="12.75" x14ac:dyDescent="0.2"/>
  <cols>
    <col min="2" max="2" width="28.7109375" customWidth="1"/>
    <col min="3" max="3" width="10" customWidth="1"/>
    <col min="5" max="5" width="12" customWidth="1"/>
    <col min="6" max="6" width="14" customWidth="1"/>
    <col min="7" max="7" width="11" customWidth="1"/>
    <col min="8" max="8" width="12.85546875" customWidth="1"/>
  </cols>
  <sheetData>
    <row r="2" spans="2:9" ht="13.5" thickBot="1" x14ac:dyDescent="0.25"/>
    <row r="3" spans="2:9" ht="30" customHeight="1" x14ac:dyDescent="0.2">
      <c r="B3" s="311" t="s">
        <v>666</v>
      </c>
      <c r="C3" s="312"/>
      <c r="D3" s="312"/>
      <c r="E3" s="312"/>
      <c r="F3" s="312"/>
      <c r="G3" s="312"/>
      <c r="H3" s="312"/>
      <c r="I3" s="313"/>
    </row>
    <row r="4" spans="2:9" x14ac:dyDescent="0.2">
      <c r="B4" s="314"/>
      <c r="C4" s="315"/>
      <c r="D4" s="315"/>
      <c r="E4" s="315"/>
      <c r="F4" s="315"/>
      <c r="G4" s="315"/>
      <c r="H4" s="315"/>
      <c r="I4" s="316"/>
    </row>
    <row r="5" spans="2:9" x14ac:dyDescent="0.2">
      <c r="B5" s="314"/>
      <c r="C5" s="315"/>
      <c r="D5" s="315"/>
      <c r="E5" s="315"/>
      <c r="F5" s="315"/>
      <c r="G5" s="315"/>
      <c r="H5" s="315"/>
      <c r="I5" s="316"/>
    </row>
    <row r="6" spans="2:9" x14ac:dyDescent="0.2">
      <c r="B6" s="314"/>
      <c r="C6" s="315"/>
      <c r="D6" s="315"/>
      <c r="E6" s="315"/>
      <c r="F6" s="315"/>
      <c r="G6" s="315"/>
      <c r="H6" s="315"/>
      <c r="I6" s="316"/>
    </row>
    <row r="7" spans="2:9" ht="15" customHeight="1" x14ac:dyDescent="0.2">
      <c r="B7" s="314"/>
      <c r="C7" s="315"/>
      <c r="D7" s="315"/>
      <c r="E7" s="315"/>
      <c r="F7" s="315"/>
      <c r="G7" s="315"/>
      <c r="H7" s="315"/>
      <c r="I7" s="316"/>
    </row>
    <row r="8" spans="2:9" ht="13.5" thickBot="1" x14ac:dyDescent="0.25">
      <c r="B8" s="317"/>
      <c r="C8" s="318"/>
      <c r="D8" s="318"/>
      <c r="E8" s="318"/>
      <c r="F8" s="318"/>
      <c r="G8" s="318"/>
      <c r="H8" s="318"/>
      <c r="I8" s="319"/>
    </row>
    <row r="9" spans="2:9" ht="15.75" thickBot="1" x14ac:dyDescent="0.3">
      <c r="B9" s="191"/>
      <c r="C9" s="217"/>
      <c r="D9" s="217"/>
      <c r="E9" s="191"/>
      <c r="F9" s="191"/>
      <c r="G9" s="191"/>
      <c r="H9" s="191"/>
    </row>
    <row r="10" spans="2:9" ht="15.75" thickBot="1" x14ac:dyDescent="0.3">
      <c r="B10" s="308" t="s">
        <v>708</v>
      </c>
      <c r="C10" s="309"/>
      <c r="D10" s="309"/>
      <c r="E10" s="309"/>
      <c r="F10" s="309"/>
      <c r="G10" s="309"/>
      <c r="H10" s="309"/>
      <c r="I10" s="310"/>
    </row>
    <row r="11" spans="2:9" ht="13.5" thickBot="1" x14ac:dyDescent="0.25"/>
    <row r="12" spans="2:9" ht="13.5" thickBot="1" x14ac:dyDescent="0.25">
      <c r="B12" s="305" t="s">
        <v>694</v>
      </c>
      <c r="C12" s="306"/>
      <c r="D12" s="306"/>
      <c r="E12" s="306"/>
      <c r="F12" s="306"/>
      <c r="G12" s="306"/>
      <c r="H12" s="306"/>
      <c r="I12" s="307"/>
    </row>
    <row r="13" spans="2:9" ht="13.5" thickBot="1" x14ac:dyDescent="0.25"/>
    <row r="14" spans="2:9" ht="31.5" customHeight="1" x14ac:dyDescent="0.2">
      <c r="B14" s="229" t="s">
        <v>695</v>
      </c>
      <c r="C14" s="230" t="s">
        <v>15</v>
      </c>
      <c r="D14" s="230" t="s">
        <v>700</v>
      </c>
      <c r="E14" s="230" t="s">
        <v>696</v>
      </c>
      <c r="F14" s="230" t="s">
        <v>697</v>
      </c>
      <c r="G14" s="230" t="s">
        <v>698</v>
      </c>
      <c r="H14" s="230" t="s">
        <v>699</v>
      </c>
      <c r="I14" s="231" t="s">
        <v>53</v>
      </c>
    </row>
    <row r="15" spans="2:9" ht="25.5" customHeight="1" x14ac:dyDescent="0.2">
      <c r="B15" s="232" t="s">
        <v>701</v>
      </c>
      <c r="C15" s="225">
        <v>1</v>
      </c>
      <c r="D15" s="226">
        <v>0.5</v>
      </c>
      <c r="E15" s="228"/>
      <c r="F15" s="228"/>
      <c r="G15" s="228"/>
      <c r="H15" s="228"/>
      <c r="I15" s="233">
        <f>SUM(E15:H15)</f>
        <v>0</v>
      </c>
    </row>
    <row r="16" spans="2:9" ht="18.75" customHeight="1" x14ac:dyDescent="0.2">
      <c r="B16" s="234" t="s">
        <v>702</v>
      </c>
      <c r="C16" s="227">
        <v>1</v>
      </c>
      <c r="D16" s="226">
        <v>1</v>
      </c>
      <c r="E16" s="228"/>
      <c r="F16" s="228"/>
      <c r="G16" s="228"/>
      <c r="H16" s="228"/>
      <c r="I16" s="233">
        <f t="shared" ref="I16:I21" si="0">SUM(E16:H16)</f>
        <v>0</v>
      </c>
    </row>
    <row r="17" spans="2:9" ht="24" x14ac:dyDescent="0.2">
      <c r="B17" s="232" t="s">
        <v>703</v>
      </c>
      <c r="C17" s="225">
        <v>1</v>
      </c>
      <c r="D17" s="226">
        <v>0.5</v>
      </c>
      <c r="E17" s="228"/>
      <c r="F17" s="228"/>
      <c r="G17" s="228"/>
      <c r="H17" s="228"/>
      <c r="I17" s="233">
        <f t="shared" si="0"/>
        <v>0</v>
      </c>
    </row>
    <row r="18" spans="2:9" x14ac:dyDescent="0.2">
      <c r="B18" s="232" t="s">
        <v>704</v>
      </c>
      <c r="C18" s="225">
        <v>1</v>
      </c>
      <c r="D18" s="226">
        <v>0.25</v>
      </c>
      <c r="E18" s="228"/>
      <c r="F18" s="228"/>
      <c r="G18" s="228"/>
      <c r="H18" s="228"/>
      <c r="I18" s="233">
        <f t="shared" si="0"/>
        <v>0</v>
      </c>
    </row>
    <row r="19" spans="2:9" ht="16.5" customHeight="1" x14ac:dyDescent="0.2">
      <c r="B19" s="232" t="s">
        <v>705</v>
      </c>
      <c r="C19" s="225">
        <v>1</v>
      </c>
      <c r="D19" s="226">
        <v>1</v>
      </c>
      <c r="E19" s="228"/>
      <c r="F19" s="228"/>
      <c r="G19" s="228"/>
      <c r="H19" s="228"/>
      <c r="I19" s="233">
        <f t="shared" si="0"/>
        <v>0</v>
      </c>
    </row>
    <row r="20" spans="2:9" ht="16.5" customHeight="1" x14ac:dyDescent="0.2">
      <c r="B20" s="232" t="s">
        <v>706</v>
      </c>
      <c r="C20" s="225">
        <v>3</v>
      </c>
      <c r="D20" s="226">
        <v>1</v>
      </c>
      <c r="E20" s="228"/>
      <c r="F20" s="228"/>
      <c r="G20" s="228"/>
      <c r="H20" s="228"/>
      <c r="I20" s="233">
        <f t="shared" si="0"/>
        <v>0</v>
      </c>
    </row>
    <row r="21" spans="2:9" ht="24" x14ac:dyDescent="0.2">
      <c r="B21" s="240" t="s">
        <v>707</v>
      </c>
      <c r="C21" s="241">
        <v>1</v>
      </c>
      <c r="D21" s="242">
        <v>1</v>
      </c>
      <c r="E21" s="243"/>
      <c r="F21" s="243"/>
      <c r="G21" s="243"/>
      <c r="H21" s="243"/>
      <c r="I21" s="233">
        <f t="shared" si="0"/>
        <v>0</v>
      </c>
    </row>
    <row r="22" spans="2:9" ht="12.75" customHeight="1" x14ac:dyDescent="0.2">
      <c r="B22" s="300" t="s">
        <v>712</v>
      </c>
      <c r="C22" s="301"/>
      <c r="D22" s="302"/>
      <c r="E22" s="246"/>
      <c r="F22" s="246"/>
      <c r="G22" s="246"/>
      <c r="H22" s="246"/>
      <c r="I22" s="233">
        <f>SUM(I15:I21)</f>
        <v>0</v>
      </c>
    </row>
    <row r="23" spans="2:9" ht="13.5" thickBot="1" x14ac:dyDescent="0.25">
      <c r="B23" s="298" t="s">
        <v>709</v>
      </c>
      <c r="C23" s="299"/>
      <c r="D23" s="299"/>
      <c r="E23" s="244"/>
      <c r="F23" s="244"/>
      <c r="G23" s="244"/>
      <c r="H23" s="235"/>
      <c r="I23" s="245"/>
    </row>
    <row r="24" spans="2:9" x14ac:dyDescent="0.2">
      <c r="B24" s="236"/>
      <c r="C24" s="237"/>
      <c r="D24" s="238"/>
      <c r="E24" s="239"/>
      <c r="F24" s="239"/>
      <c r="G24" s="239"/>
      <c r="H24" s="239"/>
      <c r="I24" s="239"/>
    </row>
    <row r="26" spans="2:9" ht="13.5" thickBot="1" x14ac:dyDescent="0.25"/>
    <row r="27" spans="2:9" ht="13.5" thickBot="1" x14ac:dyDescent="0.25">
      <c r="B27" s="305" t="s">
        <v>710</v>
      </c>
      <c r="C27" s="306"/>
      <c r="D27" s="306"/>
      <c r="E27" s="306"/>
      <c r="F27" s="306"/>
      <c r="G27" s="306"/>
      <c r="H27" s="306"/>
      <c r="I27" s="307"/>
    </row>
    <row r="28" spans="2:9" ht="13.5" thickBot="1" x14ac:dyDescent="0.25"/>
    <row r="29" spans="2:9" ht="25.5" x14ac:dyDescent="0.2">
      <c r="B29" s="229" t="s">
        <v>695</v>
      </c>
      <c r="C29" s="230" t="s">
        <v>15</v>
      </c>
      <c r="D29" s="230" t="s">
        <v>700</v>
      </c>
      <c r="E29" s="230" t="s">
        <v>696</v>
      </c>
      <c r="F29" s="230" t="s">
        <v>697</v>
      </c>
      <c r="G29" s="230" t="s">
        <v>698</v>
      </c>
      <c r="H29" s="230" t="s">
        <v>699</v>
      </c>
      <c r="I29" s="231" t="s">
        <v>53</v>
      </c>
    </row>
    <row r="30" spans="2:9" ht="24" x14ac:dyDescent="0.2">
      <c r="B30" s="232" t="s">
        <v>701</v>
      </c>
      <c r="C30" s="225">
        <v>1</v>
      </c>
      <c r="D30" s="226">
        <v>0.5</v>
      </c>
      <c r="E30" s="228"/>
      <c r="F30" s="228"/>
      <c r="G30" s="228"/>
      <c r="H30" s="228"/>
      <c r="I30" s="233">
        <f>SUM(E30:H30)</f>
        <v>0</v>
      </c>
    </row>
    <row r="31" spans="2:9" x14ac:dyDescent="0.2">
      <c r="B31" s="234" t="s">
        <v>702</v>
      </c>
      <c r="C31" s="227">
        <v>1</v>
      </c>
      <c r="D31" s="226">
        <v>1</v>
      </c>
      <c r="E31" s="228"/>
      <c r="F31" s="228"/>
      <c r="G31" s="228"/>
      <c r="H31" s="228"/>
      <c r="I31" s="233">
        <f t="shared" ref="I31:I35" si="1">SUM(E31:H31)</f>
        <v>0</v>
      </c>
    </row>
    <row r="32" spans="2:9" ht="24" x14ac:dyDescent="0.2">
      <c r="B32" s="232" t="s">
        <v>703</v>
      </c>
      <c r="C32" s="225">
        <v>1</v>
      </c>
      <c r="D32" s="226">
        <v>0.5</v>
      </c>
      <c r="E32" s="228"/>
      <c r="F32" s="228"/>
      <c r="G32" s="228"/>
      <c r="H32" s="228"/>
      <c r="I32" s="233">
        <f t="shared" si="1"/>
        <v>0</v>
      </c>
    </row>
    <row r="33" spans="2:9" x14ac:dyDescent="0.2">
      <c r="B33" s="232" t="s">
        <v>705</v>
      </c>
      <c r="C33" s="225">
        <v>1</v>
      </c>
      <c r="D33" s="226">
        <v>1</v>
      </c>
      <c r="E33" s="228"/>
      <c r="F33" s="228"/>
      <c r="G33" s="228"/>
      <c r="H33" s="228"/>
      <c r="I33" s="233">
        <f t="shared" si="1"/>
        <v>0</v>
      </c>
    </row>
    <row r="34" spans="2:9" x14ac:dyDescent="0.2">
      <c r="B34" s="232" t="s">
        <v>706</v>
      </c>
      <c r="C34" s="225">
        <v>3</v>
      </c>
      <c r="D34" s="226">
        <v>1</v>
      </c>
      <c r="E34" s="228"/>
      <c r="F34" s="228"/>
      <c r="G34" s="228"/>
      <c r="H34" s="228"/>
      <c r="I34" s="233">
        <f t="shared" si="1"/>
        <v>0</v>
      </c>
    </row>
    <row r="35" spans="2:9" ht="24" x14ac:dyDescent="0.2">
      <c r="B35" s="232" t="s">
        <v>707</v>
      </c>
      <c r="C35" s="225">
        <v>1</v>
      </c>
      <c r="D35" s="226">
        <v>0.25</v>
      </c>
      <c r="E35" s="228"/>
      <c r="F35" s="228"/>
      <c r="G35" s="228"/>
      <c r="H35" s="228"/>
      <c r="I35" s="233">
        <f t="shared" si="1"/>
        <v>0</v>
      </c>
    </row>
    <row r="36" spans="2:9" ht="12.75" customHeight="1" x14ac:dyDescent="0.2">
      <c r="B36" s="303" t="s">
        <v>712</v>
      </c>
      <c r="C36" s="304"/>
      <c r="D36" s="304"/>
      <c r="E36" s="246"/>
      <c r="F36" s="246"/>
      <c r="G36" s="246"/>
      <c r="H36" s="246"/>
      <c r="I36" s="233">
        <f>SUM(I30:I35)</f>
        <v>0</v>
      </c>
    </row>
    <row r="37" spans="2:9" ht="13.5" thickBot="1" x14ac:dyDescent="0.25">
      <c r="B37" s="298" t="s">
        <v>709</v>
      </c>
      <c r="C37" s="299"/>
      <c r="D37" s="299"/>
      <c r="E37" s="244"/>
      <c r="F37" s="244"/>
      <c r="G37" s="244"/>
      <c r="H37" s="235"/>
      <c r="I37" s="247"/>
    </row>
    <row r="40" spans="2:9" ht="13.5" thickBot="1" x14ac:dyDescent="0.25"/>
    <row r="41" spans="2:9" ht="13.5" thickBot="1" x14ac:dyDescent="0.25">
      <c r="B41" s="305" t="s">
        <v>711</v>
      </c>
      <c r="C41" s="306"/>
      <c r="D41" s="306"/>
      <c r="E41" s="306"/>
      <c r="F41" s="306"/>
      <c r="G41" s="306"/>
      <c r="H41" s="306"/>
      <c r="I41" s="307"/>
    </row>
    <row r="42" spans="2:9" ht="13.5" thickBot="1" x14ac:dyDescent="0.25"/>
    <row r="43" spans="2:9" ht="25.5" x14ac:dyDescent="0.2">
      <c r="B43" s="229" t="s">
        <v>695</v>
      </c>
      <c r="C43" s="230" t="s">
        <v>15</v>
      </c>
      <c r="D43" s="230" t="s">
        <v>700</v>
      </c>
      <c r="E43" s="230" t="s">
        <v>696</v>
      </c>
      <c r="F43" s="230" t="s">
        <v>697</v>
      </c>
      <c r="G43" s="230" t="s">
        <v>698</v>
      </c>
      <c r="H43" s="230" t="s">
        <v>699</v>
      </c>
      <c r="I43" s="231" t="s">
        <v>53</v>
      </c>
    </row>
    <row r="44" spans="2:9" ht="24" x14ac:dyDescent="0.2">
      <c r="B44" s="232" t="s">
        <v>701</v>
      </c>
      <c r="C44" s="225">
        <v>1</v>
      </c>
      <c r="D44" s="226">
        <v>0.5</v>
      </c>
      <c r="E44" s="228"/>
      <c r="F44" s="228"/>
      <c r="G44" s="228"/>
      <c r="H44" s="228"/>
      <c r="I44" s="233">
        <f>SUM(E44:H44)</f>
        <v>0</v>
      </c>
    </row>
    <row r="45" spans="2:9" x14ac:dyDescent="0.2">
      <c r="B45" s="234" t="s">
        <v>702</v>
      </c>
      <c r="C45" s="227">
        <v>1</v>
      </c>
      <c r="D45" s="226">
        <v>1</v>
      </c>
      <c r="E45" s="228"/>
      <c r="F45" s="228"/>
      <c r="G45" s="228"/>
      <c r="H45" s="228"/>
      <c r="I45" s="233">
        <f t="shared" ref="I45:I50" si="2">SUM(E45:H45)</f>
        <v>0</v>
      </c>
    </row>
    <row r="46" spans="2:9" ht="24" x14ac:dyDescent="0.2">
      <c r="B46" s="232" t="s">
        <v>703</v>
      </c>
      <c r="C46" s="225">
        <v>1</v>
      </c>
      <c r="D46" s="226">
        <v>0.5</v>
      </c>
      <c r="E46" s="228"/>
      <c r="F46" s="228"/>
      <c r="G46" s="228"/>
      <c r="H46" s="228"/>
      <c r="I46" s="233">
        <f t="shared" si="2"/>
        <v>0</v>
      </c>
    </row>
    <row r="47" spans="2:9" x14ac:dyDescent="0.2">
      <c r="B47" s="232" t="s">
        <v>704</v>
      </c>
      <c r="C47" s="225">
        <v>1</v>
      </c>
      <c r="D47" s="226">
        <v>0.25</v>
      </c>
      <c r="E47" s="228"/>
      <c r="F47" s="228"/>
      <c r="G47" s="228"/>
      <c r="H47" s="228"/>
      <c r="I47" s="233">
        <f t="shared" si="2"/>
        <v>0</v>
      </c>
    </row>
    <row r="48" spans="2:9" x14ac:dyDescent="0.2">
      <c r="B48" s="232" t="s">
        <v>705</v>
      </c>
      <c r="C48" s="225">
        <v>1</v>
      </c>
      <c r="D48" s="226">
        <v>1</v>
      </c>
      <c r="E48" s="228"/>
      <c r="F48" s="228"/>
      <c r="G48" s="228"/>
      <c r="H48" s="228"/>
      <c r="I48" s="233">
        <f t="shared" si="2"/>
        <v>0</v>
      </c>
    </row>
    <row r="49" spans="2:9" x14ac:dyDescent="0.2">
      <c r="B49" s="232" t="s">
        <v>706</v>
      </c>
      <c r="C49" s="225">
        <v>3</v>
      </c>
      <c r="D49" s="226">
        <v>1</v>
      </c>
      <c r="E49" s="228"/>
      <c r="F49" s="228"/>
      <c r="G49" s="228"/>
      <c r="H49" s="228"/>
      <c r="I49" s="233">
        <f t="shared" si="2"/>
        <v>0</v>
      </c>
    </row>
    <row r="50" spans="2:9" ht="24" x14ac:dyDescent="0.2">
      <c r="B50" s="232" t="s">
        <v>707</v>
      </c>
      <c r="C50" s="225">
        <v>1</v>
      </c>
      <c r="D50" s="226">
        <v>0.25</v>
      </c>
      <c r="E50" s="228"/>
      <c r="F50" s="228"/>
      <c r="G50" s="228"/>
      <c r="H50" s="228"/>
      <c r="I50" s="233">
        <f t="shared" si="2"/>
        <v>0</v>
      </c>
    </row>
    <row r="51" spans="2:9" ht="12.75" customHeight="1" x14ac:dyDescent="0.2">
      <c r="B51" s="303" t="s">
        <v>712</v>
      </c>
      <c r="C51" s="304"/>
      <c r="D51" s="304"/>
      <c r="E51" s="246"/>
      <c r="F51" s="246"/>
      <c r="G51" s="246"/>
      <c r="H51" s="246"/>
      <c r="I51" s="233">
        <f>SUM(I44:I50)</f>
        <v>0</v>
      </c>
    </row>
    <row r="52" spans="2:9" ht="13.5" thickBot="1" x14ac:dyDescent="0.25">
      <c r="B52" s="298" t="s">
        <v>709</v>
      </c>
      <c r="C52" s="299"/>
      <c r="D52" s="299"/>
      <c r="E52" s="244"/>
      <c r="F52" s="244"/>
      <c r="G52" s="244"/>
      <c r="H52" s="235"/>
      <c r="I52" s="247"/>
    </row>
  </sheetData>
  <mergeCells count="11">
    <mergeCell ref="B10:I10"/>
    <mergeCell ref="B3:I8"/>
    <mergeCell ref="B23:D23"/>
    <mergeCell ref="B37:D37"/>
    <mergeCell ref="B12:I12"/>
    <mergeCell ref="B52:D52"/>
    <mergeCell ref="B22:D22"/>
    <mergeCell ref="B36:D36"/>
    <mergeCell ref="B51:D51"/>
    <mergeCell ref="B27:I27"/>
    <mergeCell ref="B41:I41"/>
  </mergeCell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8"/>
  <sheetViews>
    <sheetView zoomScaleNormal="100" workbookViewId="0">
      <selection activeCell="A8" sqref="A8"/>
    </sheetView>
  </sheetViews>
  <sheetFormatPr baseColWidth="10" defaultColWidth="11.42578125" defaultRowHeight="12.75" x14ac:dyDescent="0.2"/>
  <cols>
    <col min="1" max="1" width="15.42578125" style="21" customWidth="1"/>
    <col min="2" max="2" width="47.7109375" style="164" customWidth="1"/>
    <col min="3" max="3" width="18.140625" style="20" bestFit="1" customWidth="1"/>
    <col min="4" max="4" width="15" style="21" bestFit="1" customWidth="1"/>
    <col min="5" max="6" width="15" style="21" customWidth="1"/>
    <col min="7" max="7" width="14.7109375" style="163" bestFit="1" customWidth="1"/>
    <col min="8" max="8" width="13.85546875" style="163" customWidth="1"/>
    <col min="9" max="16384" width="11.42578125" style="163"/>
  </cols>
  <sheetData>
    <row r="1" spans="1:8" s="158" customFormat="1" x14ac:dyDescent="0.2">
      <c r="A1" s="322" t="s">
        <v>17</v>
      </c>
      <c r="B1" s="323"/>
      <c r="C1" s="323"/>
      <c r="D1" s="323"/>
      <c r="E1" s="323"/>
      <c r="F1" s="323"/>
      <c r="G1" s="323"/>
      <c r="H1" s="324"/>
    </row>
    <row r="2" spans="1:8" s="21" customFormat="1" ht="51" customHeight="1" x14ac:dyDescent="0.2">
      <c r="A2" s="180">
        <v>1</v>
      </c>
      <c r="B2" s="181"/>
      <c r="C2" s="182"/>
      <c r="D2" s="182">
        <v>10</v>
      </c>
      <c r="E2" s="182"/>
      <c r="F2" s="182"/>
      <c r="G2" s="325" t="s">
        <v>671</v>
      </c>
      <c r="H2" s="326"/>
    </row>
    <row r="3" spans="1:8" s="11" customFormat="1" ht="12.75" customHeight="1" x14ac:dyDescent="0.2">
      <c r="A3" s="159"/>
      <c r="B3" s="61"/>
      <c r="C3" s="179" t="s">
        <v>668</v>
      </c>
      <c r="D3" s="179" t="s">
        <v>669</v>
      </c>
      <c r="E3" s="179" t="s">
        <v>668</v>
      </c>
      <c r="F3" s="179" t="s">
        <v>669</v>
      </c>
      <c r="G3" s="327"/>
      <c r="H3" s="328"/>
    </row>
    <row r="4" spans="1:8" s="161" customFormat="1" x14ac:dyDescent="0.2">
      <c r="A4" s="160" t="s">
        <v>14</v>
      </c>
      <c r="B4" s="19" t="s">
        <v>5</v>
      </c>
      <c r="C4" s="157" t="s">
        <v>54</v>
      </c>
      <c r="D4" s="157" t="s">
        <v>670</v>
      </c>
      <c r="E4" s="157" t="s">
        <v>31</v>
      </c>
      <c r="F4" s="157" t="s">
        <v>672</v>
      </c>
      <c r="G4" s="320"/>
      <c r="H4" s="321"/>
    </row>
    <row r="5" spans="1:8" s="11" customFormat="1" x14ac:dyDescent="0.2">
      <c r="A5" s="173">
        <v>11</v>
      </c>
      <c r="B5" s="134" t="e">
        <f>IF(A5=1,#REF!, IF(A5=2,#REF!, IF(A5=3,#REF!, IF(A5=4,#REF!, IF(A5=5,#REF!, IF(A5=6,#REF!, IF(A5=7,#REF!, IF(A5=8,#REF!, IF(A5=9,#REF!, IF(A5=10,#REF!, IF(A5=11,#REF!,"")))))))))))</f>
        <v>#REF!</v>
      </c>
      <c r="C5" s="178">
        <v>279</v>
      </c>
      <c r="D5" s="174">
        <f>C5*$D$2</f>
        <v>2790</v>
      </c>
      <c r="E5" s="187"/>
      <c r="F5" s="187" t="e">
        <f>D5*#REF!</f>
        <v>#REF!</v>
      </c>
      <c r="G5" s="320"/>
      <c r="H5" s="321"/>
    </row>
    <row r="6" spans="1:8" s="11" customFormat="1" x14ac:dyDescent="0.2">
      <c r="A6" s="173">
        <v>1</v>
      </c>
      <c r="B6" s="134" t="e">
        <f>IF(A6=1,#REF!, IF(A6=2,#REF!, IF(A6=3,#REF!, IF(A6=4,#REF!, IF(A6=5,#REF!, IF(A6=6,#REF!, IF(A6=7,#REF!, IF(A6=8,#REF!, IF(A6=9,#REF!, IF(A6=10,#REF!, IF(A6=11,#REF!,"")))))))))))</f>
        <v>#REF!</v>
      </c>
      <c r="C6" s="177">
        <v>280</v>
      </c>
      <c r="D6" s="174">
        <f>C6*$D$2</f>
        <v>2800</v>
      </c>
      <c r="E6" s="187"/>
      <c r="F6" s="187" t="e">
        <f>D6*#REF!</f>
        <v>#REF!</v>
      </c>
      <c r="G6" s="175"/>
      <c r="H6" s="176"/>
    </row>
    <row r="7" spans="1:8" s="11" customFormat="1" x14ac:dyDescent="0.2">
      <c r="A7" s="173">
        <v>2</v>
      </c>
      <c r="B7" s="134" t="e">
        <f>IF(A7=1,#REF!, IF(A7=2,#REF!, IF(A7=3,#REF!, IF(A7=4,#REF!, IF(A7=5,#REF!, IF(A7=6,#REF!, IF(A7=7,#REF!, IF(A7=8,#REF!, IF(A7=9,#REF!, IF(A7=10,#REF!, IF(A7=11,#REF!,"")))))))))))</f>
        <v>#REF!</v>
      </c>
      <c r="C7" s="177"/>
      <c r="D7" s="188" t="s">
        <v>674</v>
      </c>
      <c r="E7" s="187">
        <v>275000</v>
      </c>
      <c r="F7" s="187">
        <f>E7*$D$2</f>
        <v>2750000</v>
      </c>
      <c r="G7" s="175"/>
      <c r="H7" s="176"/>
    </row>
    <row r="8" spans="1:8" s="11" customFormat="1" x14ac:dyDescent="0.2">
      <c r="A8" s="173">
        <v>5</v>
      </c>
      <c r="B8" s="134" t="e">
        <f>IF(A8=1,#REF!, IF(A8=2,#REF!, IF(A8=3,#REF!, IF(A8=4,#REF!, IF(A8=5,#REF!, IF(A8=6,#REF!, IF(A8=7,#REF!, IF(A8=8,#REF!, IF(A8=9,#REF!, IF(A8=10,#REF!, IF(A8=11,#REF!,"")))))))))))</f>
        <v>#REF!</v>
      </c>
      <c r="C8" s="178">
        <v>1160</v>
      </c>
      <c r="D8" s="174">
        <f>C8*$D$2</f>
        <v>11600</v>
      </c>
      <c r="E8" s="187"/>
      <c r="F8" s="187" t="e">
        <f>D8*#REF!</f>
        <v>#REF!</v>
      </c>
      <c r="G8" s="175"/>
      <c r="H8" s="176"/>
    </row>
    <row r="9" spans="1:8" s="21" customFormat="1" x14ac:dyDescent="0.2">
      <c r="A9" s="66"/>
      <c r="B9" s="10"/>
      <c r="C9" s="66"/>
    </row>
    <row r="10" spans="1:8" s="158" customFormat="1" x14ac:dyDescent="0.2">
      <c r="A10" s="322" t="s">
        <v>17</v>
      </c>
      <c r="B10" s="323"/>
      <c r="C10" s="323"/>
      <c r="D10" s="323"/>
      <c r="E10" s="323"/>
      <c r="F10" s="323"/>
      <c r="G10" s="323"/>
      <c r="H10" s="324"/>
    </row>
    <row r="11" spans="1:8" s="21" customFormat="1" ht="51" customHeight="1" x14ac:dyDescent="0.2">
      <c r="A11" s="180">
        <v>2</v>
      </c>
      <c r="B11" s="181"/>
      <c r="C11" s="182"/>
      <c r="D11" s="183">
        <v>15</v>
      </c>
      <c r="E11" s="183"/>
      <c r="F11" s="183"/>
      <c r="G11" s="325" t="s">
        <v>671</v>
      </c>
      <c r="H11" s="326"/>
    </row>
    <row r="12" spans="1:8" s="11" customFormat="1" ht="12.75" customHeight="1" x14ac:dyDescent="0.2">
      <c r="A12" s="159"/>
      <c r="B12" s="61"/>
      <c r="C12" s="179" t="s">
        <v>668</v>
      </c>
      <c r="D12" s="179" t="s">
        <v>669</v>
      </c>
      <c r="E12" s="179" t="s">
        <v>668</v>
      </c>
      <c r="F12" s="179" t="s">
        <v>669</v>
      </c>
      <c r="G12" s="320"/>
      <c r="H12" s="321"/>
    </row>
    <row r="13" spans="1:8" s="161" customFormat="1" x14ac:dyDescent="0.2">
      <c r="A13" s="160" t="s">
        <v>14</v>
      </c>
      <c r="B13" s="19" t="s">
        <v>5</v>
      </c>
      <c r="C13" s="157" t="s">
        <v>54</v>
      </c>
      <c r="D13" s="157" t="s">
        <v>670</v>
      </c>
      <c r="E13" s="157" t="s">
        <v>31</v>
      </c>
      <c r="F13" s="157" t="s">
        <v>672</v>
      </c>
      <c r="G13" s="320"/>
      <c r="H13" s="321"/>
    </row>
    <row r="14" spans="1:8" s="11" customFormat="1" x14ac:dyDescent="0.2">
      <c r="A14" s="173">
        <v>4</v>
      </c>
      <c r="B14" s="134" t="e">
        <f>IF(A14=1,#REF!, IF(A14=2,#REF!, IF(A14=3,#REF!, IF(A14=4,#REF!, IF(A14=5,#REF!, IF(A14=6,#REF!, IF(A14=7,#REF!, IF(A14=8,#REF!, IF(A14=9,#REF!, IF(A14=10,#REF!, IF(A14=11,#REF!,"")))))))))))</f>
        <v>#REF!</v>
      </c>
      <c r="C14" s="178">
        <v>245</v>
      </c>
      <c r="D14" s="174">
        <f>C14*$D$11</f>
        <v>3675</v>
      </c>
      <c r="E14" s="187"/>
      <c r="F14" s="187" t="e">
        <f>D14*#REF!</f>
        <v>#REF!</v>
      </c>
      <c r="G14" s="320"/>
      <c r="H14" s="321"/>
    </row>
    <row r="15" spans="1:8" s="11" customFormat="1" x14ac:dyDescent="0.2">
      <c r="A15" s="173">
        <v>11</v>
      </c>
      <c r="B15" s="134" t="e">
        <f>IF(A15=1,#REF!, IF(A15=2,#REF!, IF(A15=3,#REF!, IF(A15=4,#REF!, IF(A15=5,#REF!, IF(A15=6,#REF!, IF(A15=7,#REF!, IF(A15=8,#REF!, IF(A15=9,#REF!, IF(A15=10,#REF!, IF(A15=11,#REF!,"")))))))))))</f>
        <v>#REF!</v>
      </c>
      <c r="C15" s="177">
        <v>247</v>
      </c>
      <c r="D15" s="174">
        <f>C15*$D$11</f>
        <v>3705</v>
      </c>
      <c r="E15" s="187"/>
      <c r="F15" s="187" t="e">
        <f>D15*#REF!</f>
        <v>#REF!</v>
      </c>
      <c r="G15" s="320"/>
      <c r="H15" s="321"/>
    </row>
    <row r="16" spans="1:8" s="11" customFormat="1" x14ac:dyDescent="0.2">
      <c r="A16" s="173">
        <v>2</v>
      </c>
      <c r="B16" s="134" t="e">
        <f>IF(A16=1,#REF!, IF(A16=2,#REF!, IF(A16=3,#REF!, IF(A16=4,#REF!, IF(A16=5,#REF!, IF(A16=6,#REF!, IF(A16=7,#REF!, IF(A16=8,#REF!, IF(A16=9,#REF!, IF(A16=10,#REF!, IF(A16=11,#REF!,"")))))))))))</f>
        <v>#REF!</v>
      </c>
      <c r="C16" s="177"/>
      <c r="D16" s="188" t="s">
        <v>674</v>
      </c>
      <c r="E16" s="187">
        <v>240000</v>
      </c>
      <c r="F16" s="187">
        <f>E16*$D$11</f>
        <v>3600000</v>
      </c>
      <c r="G16" s="175"/>
      <c r="H16" s="176"/>
    </row>
    <row r="17" spans="1:8" s="11" customFormat="1" x14ac:dyDescent="0.2">
      <c r="A17" s="173">
        <v>5</v>
      </c>
      <c r="B17" s="134" t="e">
        <f>IF(A17=1,#REF!, IF(A17=2,#REF!, IF(A17=3,#REF!, IF(A17=4,#REF!, IF(A17=5,#REF!, IF(A17=6,#REF!, IF(A17=7,#REF!, IF(A17=8,#REF!, IF(A17=9,#REF!, IF(A17=10,#REF!, IF(A17=11,#REF!,"")))))))))))</f>
        <v>#REF!</v>
      </c>
      <c r="C17" s="177">
        <v>1160</v>
      </c>
      <c r="D17" s="174">
        <f>C17*$D$11</f>
        <v>17400</v>
      </c>
      <c r="E17" s="187"/>
      <c r="F17" s="187" t="e">
        <f>D17*#REF!</f>
        <v>#REF!</v>
      </c>
      <c r="G17" s="175"/>
      <c r="H17" s="176"/>
    </row>
    <row r="18" spans="1:8" s="21" customFormat="1" x14ac:dyDescent="0.2">
      <c r="A18" s="66"/>
      <c r="B18" s="10"/>
      <c r="C18" s="66"/>
    </row>
    <row r="19" spans="1:8" s="158" customFormat="1" x14ac:dyDescent="0.2">
      <c r="A19" s="322" t="s">
        <v>17</v>
      </c>
      <c r="B19" s="323"/>
      <c r="C19" s="323"/>
      <c r="D19" s="323"/>
      <c r="E19" s="323"/>
      <c r="F19" s="323"/>
      <c r="G19" s="323"/>
      <c r="H19" s="324"/>
    </row>
    <row r="20" spans="1:8" s="21" customFormat="1" ht="51" customHeight="1" x14ac:dyDescent="0.2">
      <c r="A20" s="180">
        <v>3</v>
      </c>
      <c r="B20" s="181"/>
      <c r="C20" s="182">
        <v>2</v>
      </c>
      <c r="D20" s="182">
        <v>35</v>
      </c>
      <c r="E20" s="182"/>
      <c r="F20" s="182"/>
      <c r="G20" s="325" t="s">
        <v>671</v>
      </c>
      <c r="H20" s="326"/>
    </row>
    <row r="21" spans="1:8" s="11" customFormat="1" ht="12.75" customHeight="1" x14ac:dyDescent="0.2">
      <c r="A21" s="159"/>
      <c r="B21" s="61"/>
      <c r="C21" s="179" t="s">
        <v>668</v>
      </c>
      <c r="D21" s="179" t="s">
        <v>669</v>
      </c>
      <c r="E21" s="179" t="s">
        <v>668</v>
      </c>
      <c r="F21" s="179" t="s">
        <v>669</v>
      </c>
      <c r="G21" s="320"/>
      <c r="H21" s="321"/>
    </row>
    <row r="22" spans="1:8" s="161" customFormat="1" x14ac:dyDescent="0.2">
      <c r="A22" s="160" t="s">
        <v>14</v>
      </c>
      <c r="B22" s="19" t="s">
        <v>5</v>
      </c>
      <c r="C22" s="157" t="s">
        <v>54</v>
      </c>
      <c r="D22" s="157" t="s">
        <v>670</v>
      </c>
      <c r="E22" s="157" t="s">
        <v>31</v>
      </c>
      <c r="F22" s="157" t="s">
        <v>672</v>
      </c>
      <c r="G22" s="320"/>
      <c r="H22" s="321"/>
    </row>
    <row r="23" spans="1:8" s="11" customFormat="1" x14ac:dyDescent="0.2">
      <c r="A23" s="173">
        <v>2</v>
      </c>
      <c r="B23" s="134" t="e">
        <f>IF(A23=1,#REF!, IF(A23=2,#REF!, IF(A23=3,#REF!, IF(A23=4,#REF!, IF(A23=5,#REF!, IF(A23=6,#REF!, IF(A23=7,#REF!, IF(A23=8,#REF!, IF(A23=9,#REF!, IF(A23=10,#REF!, IF(A23=11,#REF!,"")))))))))))</f>
        <v>#REF!</v>
      </c>
      <c r="C23" s="178"/>
      <c r="D23" s="188" t="s">
        <v>674</v>
      </c>
      <c r="E23" s="187">
        <v>30000</v>
      </c>
      <c r="F23" s="187">
        <f>E23*$D$20</f>
        <v>1050000</v>
      </c>
      <c r="G23" s="320" t="s">
        <v>673</v>
      </c>
      <c r="H23" s="321"/>
    </row>
    <row r="24" spans="1:8" s="11" customFormat="1" x14ac:dyDescent="0.2">
      <c r="A24" s="173">
        <v>11</v>
      </c>
      <c r="B24" s="134" t="e">
        <f>IF(A24=1,#REF!, IF(A24=2,#REF!, IF(A24=3,#REF!, IF(A24=4,#REF!, IF(A24=5,#REF!, IF(A24=6,#REF!, IF(A24=7,#REF!, IF(A24=8,#REF!, IF(A24=9,#REF!, IF(A24=10,#REF!, IF(A24=11,#REF!,"")))))))))))</f>
        <v>#REF!</v>
      </c>
      <c r="C24" s="178">
        <v>67</v>
      </c>
      <c r="D24" s="174">
        <f>C24*$D$20</f>
        <v>2345</v>
      </c>
      <c r="E24" s="187"/>
      <c r="F24" s="187" t="e">
        <f>D24*#REF!</f>
        <v>#REF!</v>
      </c>
      <c r="G24" s="320"/>
      <c r="H24" s="321"/>
    </row>
    <row r="25" spans="1:8" s="11" customFormat="1" x14ac:dyDescent="0.2">
      <c r="A25" s="173">
        <v>4</v>
      </c>
      <c r="B25" s="134" t="e">
        <f>IF(A25=1,#REF!, IF(A25=2,#REF!, IF(A25=3,#REF!, IF(A25=4,#REF!, IF(A25=5,#REF!, IF(A25=6,#REF!, IF(A25=7,#REF!, IF(A25=8,#REF!, IF(A25=9,#REF!, IF(A25=10,#REF!, IF(A25=11,#REF!,"")))))))))))</f>
        <v>#REF!</v>
      </c>
      <c r="C25" s="178">
        <v>80</v>
      </c>
      <c r="D25" s="174">
        <f>C25*$D$20</f>
        <v>2800</v>
      </c>
      <c r="E25" s="187"/>
      <c r="F25" s="187" t="e">
        <f>D25*#REF!</f>
        <v>#REF!</v>
      </c>
      <c r="G25" s="320"/>
      <c r="H25" s="321"/>
    </row>
    <row r="26" spans="1:8" s="11" customFormat="1" x14ac:dyDescent="0.2">
      <c r="A26" s="173">
        <v>2</v>
      </c>
      <c r="B26" s="134" t="e">
        <f>IF(A26=1,#REF!, IF(A26=2,#REF!, IF(A26=3,#REF!, IF(A26=4,#REF!, IF(A26=5,#REF!, IF(A26=6,#REF!, IF(A26=7,#REF!, IF(A26=8,#REF!, IF(A26=9,#REF!, IF(A26=10,#REF!, IF(A26=11,#REF!,"")))))))))))</f>
        <v>#REF!</v>
      </c>
      <c r="C26" s="178"/>
      <c r="D26" s="188" t="s">
        <v>674</v>
      </c>
      <c r="E26" s="187">
        <v>65000</v>
      </c>
      <c r="F26" s="187">
        <f>E26*$D$20</f>
        <v>2275000</v>
      </c>
      <c r="G26" s="320"/>
      <c r="H26" s="321"/>
    </row>
    <row r="28" spans="1:8" s="158" customFormat="1" x14ac:dyDescent="0.2">
      <c r="A28" s="322" t="s">
        <v>17</v>
      </c>
      <c r="B28" s="323"/>
      <c r="C28" s="323"/>
      <c r="D28" s="323"/>
      <c r="E28" s="323"/>
      <c r="F28" s="323"/>
      <c r="G28" s="323"/>
      <c r="H28" s="324"/>
    </row>
    <row r="29" spans="1:8" s="21" customFormat="1" ht="51" customHeight="1" x14ac:dyDescent="0.2">
      <c r="A29" s="180">
        <v>4</v>
      </c>
      <c r="B29" s="181"/>
      <c r="C29" s="182"/>
      <c r="D29" s="182">
        <v>15</v>
      </c>
      <c r="E29" s="182"/>
      <c r="F29" s="182"/>
      <c r="G29" s="325" t="s">
        <v>671</v>
      </c>
      <c r="H29" s="326"/>
    </row>
    <row r="30" spans="1:8" s="11" customFormat="1" ht="12.75" customHeight="1" x14ac:dyDescent="0.2">
      <c r="A30" s="159"/>
      <c r="B30" s="61"/>
      <c r="C30" s="179" t="s">
        <v>668</v>
      </c>
      <c r="D30" s="179" t="s">
        <v>669</v>
      </c>
      <c r="E30" s="179" t="s">
        <v>668</v>
      </c>
      <c r="F30" s="179" t="s">
        <v>669</v>
      </c>
      <c r="G30" s="320"/>
      <c r="H30" s="321"/>
    </row>
    <row r="31" spans="1:8" s="161" customFormat="1" x14ac:dyDescent="0.2">
      <c r="A31" s="160" t="s">
        <v>14</v>
      </c>
      <c r="B31" s="19" t="s">
        <v>5</v>
      </c>
      <c r="C31" s="157" t="s">
        <v>54</v>
      </c>
      <c r="D31" s="157" t="s">
        <v>670</v>
      </c>
      <c r="E31" s="157" t="s">
        <v>31</v>
      </c>
      <c r="F31" s="157" t="s">
        <v>672</v>
      </c>
      <c r="G31" s="320"/>
      <c r="H31" s="321"/>
    </row>
    <row r="32" spans="1:8" s="11" customFormat="1" x14ac:dyDescent="0.2">
      <c r="A32" s="173">
        <v>8</v>
      </c>
      <c r="B32" s="134" t="e">
        <f>IF(A32=1,#REF!, IF(A32=2,#REF!, IF(A32=3,#REF!, IF(A32=4,#REF!, IF(A32=5,#REF!, IF(A32=6,#REF!, IF(A32=7,#REF!, IF(A32=8,#REF!, IF(A32=9,#REF!, IF(A32=10,#REF!, IF(A32=11,#REF!,"")))))))))))</f>
        <v>#REF!</v>
      </c>
      <c r="C32" s="177">
        <v>2250</v>
      </c>
      <c r="D32" s="174">
        <f>C32*$D$29</f>
        <v>33750</v>
      </c>
      <c r="E32" s="187"/>
      <c r="F32" s="83" t="e">
        <f>D32*#REF!</f>
        <v>#REF!</v>
      </c>
      <c r="G32" s="320"/>
      <c r="H32" s="321"/>
    </row>
    <row r="33" spans="1:8" s="11" customFormat="1" x14ac:dyDescent="0.2">
      <c r="A33" s="173">
        <v>7</v>
      </c>
      <c r="B33" s="134" t="e">
        <f>IF(A33=1,#REF!, IF(A33=2,#REF!, IF(A33=3,#REF!, IF(A33=4,#REF!, IF(A33=5,#REF!, IF(A33=6,#REF!, IF(A33=7,#REF!, IF(A33=8,#REF!, IF(A33=9,#REF!, IF(A33=10,#REF!, IF(A33=11,#REF!,"")))))))))))</f>
        <v>#REF!</v>
      </c>
      <c r="C33" s="177">
        <v>2300</v>
      </c>
      <c r="D33" s="174">
        <f>C33*$D$29</f>
        <v>34500</v>
      </c>
      <c r="E33" s="187"/>
      <c r="F33" s="83" t="e">
        <f>D33*#REF!</f>
        <v>#REF!</v>
      </c>
      <c r="G33" s="175"/>
      <c r="H33" s="176"/>
    </row>
    <row r="35" spans="1:8" s="158" customFormat="1" x14ac:dyDescent="0.2">
      <c r="A35" s="322" t="s">
        <v>17</v>
      </c>
      <c r="B35" s="323"/>
      <c r="C35" s="323"/>
      <c r="D35" s="323"/>
      <c r="E35" s="323"/>
      <c r="F35" s="323"/>
      <c r="G35" s="323"/>
      <c r="H35" s="324"/>
    </row>
    <row r="36" spans="1:8" s="21" customFormat="1" ht="51" customHeight="1" x14ac:dyDescent="0.2">
      <c r="A36" s="180">
        <v>5</v>
      </c>
      <c r="B36" s="181"/>
      <c r="C36" s="182"/>
      <c r="D36" s="182">
        <v>2</v>
      </c>
      <c r="E36" s="182"/>
      <c r="F36" s="182"/>
      <c r="G36" s="325" t="s">
        <v>671</v>
      </c>
      <c r="H36" s="326"/>
    </row>
    <row r="37" spans="1:8" s="11" customFormat="1" ht="12.75" customHeight="1" x14ac:dyDescent="0.2">
      <c r="A37" s="159"/>
      <c r="B37" s="61"/>
      <c r="C37" s="179" t="s">
        <v>668</v>
      </c>
      <c r="D37" s="179" t="s">
        <v>669</v>
      </c>
      <c r="E37" s="179" t="s">
        <v>668</v>
      </c>
      <c r="F37" s="179" t="s">
        <v>669</v>
      </c>
      <c r="G37" s="320"/>
      <c r="H37" s="321"/>
    </row>
    <row r="38" spans="1:8" s="161" customFormat="1" x14ac:dyDescent="0.2">
      <c r="A38" s="160" t="s">
        <v>14</v>
      </c>
      <c r="B38" s="19" t="s">
        <v>5</v>
      </c>
      <c r="C38" s="157" t="s">
        <v>54</v>
      </c>
      <c r="D38" s="157" t="s">
        <v>670</v>
      </c>
      <c r="E38" s="157" t="s">
        <v>31</v>
      </c>
      <c r="F38" s="157" t="s">
        <v>672</v>
      </c>
      <c r="G38" s="320"/>
      <c r="H38" s="321"/>
    </row>
    <row r="39" spans="1:8" s="11" customFormat="1" x14ac:dyDescent="0.2">
      <c r="A39" s="173">
        <v>9</v>
      </c>
      <c r="B39" s="134" t="e">
        <f>IF(A39=1,#REF!, IF(A39=2,#REF!, IF(A39=3,#REF!, IF(A39=4,#REF!, IF(A39=5,#REF!, IF(A39=6,#REF!, IF(A39=7,#REF!, IF(A39=8,#REF!, IF(A39=9,#REF!, IF(A39=10,#REF!, IF(A39=11,#REF!,"")))))))))))</f>
        <v>#REF!</v>
      </c>
      <c r="C39" s="184"/>
      <c r="D39" s="188" t="s">
        <v>674</v>
      </c>
      <c r="E39" s="187">
        <v>600000</v>
      </c>
      <c r="F39" s="187">
        <f>E39*$D$36</f>
        <v>1200000</v>
      </c>
      <c r="G39" s="320"/>
      <c r="H39" s="321"/>
    </row>
    <row r="40" spans="1:8" s="11" customFormat="1" x14ac:dyDescent="0.2">
      <c r="A40" s="173">
        <v>6</v>
      </c>
      <c r="B40" s="134" t="e">
        <f>IF(A40=1,#REF!, IF(A40=2,#REF!, IF(A40=3,#REF!, IF(A40=4,#REF!, IF(A40=5,#REF!, IF(A40=6,#REF!, IF(A40=7,#REF!, IF(A40=8,#REF!, IF(A40=9,#REF!, IF(A40=10,#REF!, IF(A40=11,#REF!,"")))))))))))</f>
        <v>#REF!</v>
      </c>
      <c r="C40" s="184">
        <v>1800</v>
      </c>
      <c r="D40" s="174">
        <f>C40*$D$36</f>
        <v>3600</v>
      </c>
      <c r="E40" s="187"/>
      <c r="F40" s="187" t="e">
        <f>D40*#REF!</f>
        <v>#REF!</v>
      </c>
      <c r="G40" s="175"/>
      <c r="H40" s="176"/>
    </row>
    <row r="42" spans="1:8" s="158" customFormat="1" x14ac:dyDescent="0.2">
      <c r="A42" s="322" t="s">
        <v>17</v>
      </c>
      <c r="B42" s="323"/>
      <c r="C42" s="323"/>
      <c r="D42" s="323"/>
      <c r="E42" s="323"/>
      <c r="F42" s="323"/>
      <c r="G42" s="323"/>
      <c r="H42" s="324"/>
    </row>
    <row r="43" spans="1:8" s="21" customFormat="1" ht="51" customHeight="1" x14ac:dyDescent="0.2">
      <c r="A43" s="180">
        <v>6</v>
      </c>
      <c r="B43" s="181"/>
      <c r="C43" s="182">
        <v>12</v>
      </c>
      <c r="D43" s="182">
        <v>4</v>
      </c>
      <c r="E43" s="182"/>
      <c r="F43" s="182"/>
      <c r="G43" s="325" t="s">
        <v>671</v>
      </c>
      <c r="H43" s="326"/>
    </row>
    <row r="44" spans="1:8" s="11" customFormat="1" ht="12.75" customHeight="1" x14ac:dyDescent="0.2">
      <c r="A44" s="159"/>
      <c r="B44" s="61"/>
      <c r="C44" s="179" t="s">
        <v>668</v>
      </c>
      <c r="D44" s="179" t="s">
        <v>669</v>
      </c>
      <c r="E44" s="179" t="s">
        <v>668</v>
      </c>
      <c r="F44" s="179" t="s">
        <v>669</v>
      </c>
      <c r="G44" s="320"/>
      <c r="H44" s="321"/>
    </row>
    <row r="45" spans="1:8" s="161" customFormat="1" x14ac:dyDescent="0.2">
      <c r="A45" s="160" t="s">
        <v>14</v>
      </c>
      <c r="B45" s="19" t="s">
        <v>5</v>
      </c>
      <c r="C45" s="157" t="s">
        <v>54</v>
      </c>
      <c r="D45" s="157" t="s">
        <v>670</v>
      </c>
      <c r="E45" s="157" t="s">
        <v>31</v>
      </c>
      <c r="F45" s="157" t="s">
        <v>672</v>
      </c>
      <c r="G45" s="320"/>
      <c r="H45" s="321"/>
    </row>
    <row r="46" spans="1:8" s="11" customFormat="1" x14ac:dyDescent="0.2">
      <c r="A46" s="173">
        <v>2</v>
      </c>
      <c r="B46" s="134" t="e">
        <f>IF(A46=1,#REF!, IF(A46=2,#REF!, IF(A46=3,#REF!, IF(A46=4,#REF!, IF(A46=5,#REF!, IF(A46=6,#REF!, IF(A46=7,#REF!, IF(A46=8,#REF!, IF(A46=9,#REF!, IF(A46=10,#REF!, IF(A46=11,#REF!,"")))))))))))</f>
        <v>#REF!</v>
      </c>
      <c r="C46" s="184"/>
      <c r="D46" s="188" t="s">
        <v>674</v>
      </c>
      <c r="E46" s="187">
        <v>22000</v>
      </c>
      <c r="F46" s="187">
        <f>E46*$D$43</f>
        <v>88000</v>
      </c>
      <c r="G46" s="320"/>
      <c r="H46" s="321"/>
    </row>
    <row r="47" spans="1:8" s="11" customFormat="1" x14ac:dyDescent="0.2">
      <c r="A47" s="173">
        <v>9</v>
      </c>
      <c r="B47" s="134" t="e">
        <f>IF(A47=1,#REF!, IF(A47=2,#REF!, IF(A47=3,#REF!, IF(A47=4,#REF!, IF(A47=5,#REF!, IF(A47=6,#REF!, IF(A47=7,#REF!, IF(A47=8,#REF!, IF(A47=9,#REF!, IF(A47=10,#REF!, IF(A47=11,#REF!,"")))))))))))</f>
        <v>#REF!</v>
      </c>
      <c r="C47" s="184"/>
      <c r="D47" s="188" t="s">
        <v>674</v>
      </c>
      <c r="E47" s="187">
        <v>32000</v>
      </c>
      <c r="F47" s="187">
        <f>E47*$D$43</f>
        <v>128000</v>
      </c>
      <c r="G47" s="175"/>
      <c r="H47" s="176"/>
    </row>
    <row r="48" spans="1:8" x14ac:dyDescent="0.2">
      <c r="B48" s="162"/>
      <c r="C48" s="84"/>
      <c r="D48" s="84"/>
      <c r="E48" s="84"/>
      <c r="F48" s="84"/>
      <c r="G48" s="320"/>
      <c r="H48" s="321"/>
    </row>
    <row r="50" spans="1:8" s="158" customFormat="1" x14ac:dyDescent="0.2">
      <c r="A50" s="322" t="s">
        <v>17</v>
      </c>
      <c r="B50" s="323"/>
      <c r="C50" s="323"/>
      <c r="D50" s="323"/>
      <c r="E50" s="323"/>
      <c r="F50" s="323"/>
      <c r="G50" s="323"/>
      <c r="H50" s="324"/>
    </row>
    <row r="51" spans="1:8" s="21" customFormat="1" ht="51" customHeight="1" x14ac:dyDescent="0.2">
      <c r="A51" s="180">
        <v>6</v>
      </c>
      <c r="B51" s="181"/>
      <c r="C51" s="182">
        <v>12</v>
      </c>
      <c r="D51" s="182">
        <v>2</v>
      </c>
      <c r="E51" s="182"/>
      <c r="F51" s="182"/>
      <c r="G51" s="325" t="s">
        <v>671</v>
      </c>
      <c r="H51" s="326"/>
    </row>
    <row r="52" spans="1:8" s="11" customFormat="1" ht="12.75" customHeight="1" x14ac:dyDescent="0.2">
      <c r="A52" s="159"/>
      <c r="B52" s="61"/>
      <c r="C52" s="179" t="s">
        <v>668</v>
      </c>
      <c r="D52" s="179" t="s">
        <v>669</v>
      </c>
      <c r="E52" s="179" t="s">
        <v>668</v>
      </c>
      <c r="F52" s="179" t="s">
        <v>669</v>
      </c>
      <c r="G52" s="320"/>
      <c r="H52" s="321"/>
    </row>
    <row r="53" spans="1:8" s="161" customFormat="1" x14ac:dyDescent="0.2">
      <c r="A53" s="160" t="s">
        <v>14</v>
      </c>
      <c r="B53" s="19" t="s">
        <v>5</v>
      </c>
      <c r="C53" s="157" t="s">
        <v>54</v>
      </c>
      <c r="D53" s="157" t="s">
        <v>670</v>
      </c>
      <c r="E53" s="157" t="s">
        <v>31</v>
      </c>
      <c r="F53" s="157" t="s">
        <v>672</v>
      </c>
      <c r="G53" s="320"/>
      <c r="H53" s="321"/>
    </row>
    <row r="54" spans="1:8" s="11" customFormat="1" x14ac:dyDescent="0.2">
      <c r="A54" s="173">
        <v>2</v>
      </c>
      <c r="B54" s="134" t="e">
        <f>IF(A54=1,#REF!, IF(A54=2,#REF!, IF(A54=3,#REF!, IF(A54=4,#REF!, IF(A54=5,#REF!, IF(A54=6,#REF!, IF(A54=7,#REF!, IF(A54=8,#REF!, IF(A54=9,#REF!, IF(A54=10,#REF!, IF(A54=11,#REF!,"")))))))))))</f>
        <v>#REF!</v>
      </c>
      <c r="C54" s="184"/>
      <c r="D54" s="188" t="s">
        <v>674</v>
      </c>
      <c r="E54" s="187">
        <v>3860000</v>
      </c>
      <c r="F54" s="187">
        <f>E54*$D$51</f>
        <v>7720000</v>
      </c>
      <c r="G54" s="320"/>
      <c r="H54" s="321"/>
    </row>
    <row r="55" spans="1:8" s="11" customFormat="1" x14ac:dyDescent="0.2">
      <c r="A55" s="59">
        <v>7</v>
      </c>
      <c r="B55" s="134" t="e">
        <f>IF(A55=1,#REF!, IF(A55=2,#REF!, IF(A55=3,#REF!, IF(A55=4,#REF!, IF(A55=5,#REF!, IF(A55=6,#REF!, IF(A55=7,#REF!, IF(A55=8,#REF!, IF(A55=9,#REF!, IF(A55=10,#REF!, IF(A55=11,#REF!,"")))))))))))</f>
        <v>#REF!</v>
      </c>
      <c r="C55" s="185">
        <v>9900</v>
      </c>
      <c r="D55" s="174">
        <f>C55*$D$51</f>
        <v>19800</v>
      </c>
      <c r="E55" s="187"/>
      <c r="F55" s="187" t="e">
        <f>D55*#REF!</f>
        <v>#REF!</v>
      </c>
      <c r="G55" s="320"/>
      <c r="H55" s="321"/>
    </row>
    <row r="56" spans="1:8" s="11" customFormat="1" ht="28.5" customHeight="1" x14ac:dyDescent="0.2">
      <c r="A56" s="173">
        <v>8</v>
      </c>
      <c r="B56" s="134" t="e">
        <f>IF(A56=1,#REF!, IF(A56=2,#REF!, IF(A56=3,#REF!, IF(A56=4,#REF!, IF(A56=5,#REF!, IF(A56=6,#REF!, IF(A56=7,#REF!, IF(A56=8,#REF!, IF(A56=9,#REF!, IF(A56=10,#REF!, IF(A56=11,#REF!,"")))))))))))</f>
        <v>#REF!</v>
      </c>
      <c r="C56" s="185"/>
      <c r="D56" s="188" t="s">
        <v>674</v>
      </c>
      <c r="E56" s="187" t="e">
        <f>14263*#REF!</f>
        <v>#REF!</v>
      </c>
      <c r="F56" s="187" t="e">
        <f>E56*$D$51</f>
        <v>#REF!</v>
      </c>
      <c r="G56" s="261" t="s">
        <v>675</v>
      </c>
      <c r="H56" s="262"/>
    </row>
    <row r="57" spans="1:8" s="11" customFormat="1" x14ac:dyDescent="0.2">
      <c r="A57" s="173">
        <v>1</v>
      </c>
      <c r="B57" s="134" t="e">
        <f>IF(A57=1,#REF!, IF(A57=2,#REF!, IF(A57=3,#REF!, IF(A57=4,#REF!, IF(A57=5,#REF!, IF(A57=6,#REF!, IF(A57=7,#REF!, IF(A57=8,#REF!, IF(A57=9,#REF!, IF(A57=10,#REF!, IF(A57=11,#REF!,"")))))))))))</f>
        <v>#REF!</v>
      </c>
      <c r="C57" s="184">
        <v>16320</v>
      </c>
      <c r="D57" s="174">
        <f>C57*$D$51</f>
        <v>32640</v>
      </c>
      <c r="E57" s="187"/>
      <c r="F57" s="187" t="e">
        <f>D57*#REF!</f>
        <v>#REF!</v>
      </c>
      <c r="G57" s="320"/>
      <c r="H57" s="321"/>
    </row>
    <row r="58" spans="1:8" s="11" customFormat="1" ht="29.25" customHeight="1" x14ac:dyDescent="0.2">
      <c r="A58" s="173">
        <v>5</v>
      </c>
      <c r="B58" s="134" t="e">
        <f>IF(A58=1,#REF!, IF(A58=2,#REF!, IF(A58=3,#REF!, IF(A58=4,#REF!, IF(A58=5,#REF!, IF(A58=6,#REF!, IF(A58=7,#REF!, IF(A58=8,#REF!, IF(A58=9,#REF!, IF(A58=10,#REF!, IF(A58=11,#REF!,"")))))))))))</f>
        <v>#REF!</v>
      </c>
      <c r="C58" s="185">
        <v>23020</v>
      </c>
      <c r="D58" s="174">
        <f>C58*$D$51</f>
        <v>46040</v>
      </c>
      <c r="E58" s="187"/>
      <c r="F58" s="187" t="e">
        <f>D58*#REF!</f>
        <v>#REF!</v>
      </c>
      <c r="G58" s="261"/>
      <c r="H58" s="262"/>
    </row>
    <row r="59" spans="1:8" x14ac:dyDescent="0.2">
      <c r="B59" s="162"/>
      <c r="C59" s="84"/>
      <c r="D59" s="84"/>
      <c r="E59" s="84"/>
      <c r="F59" s="84"/>
      <c r="G59" s="320"/>
      <c r="H59" s="321"/>
    </row>
    <row r="61" spans="1:8" s="158" customFormat="1" x14ac:dyDescent="0.2">
      <c r="A61" s="322" t="s">
        <v>17</v>
      </c>
      <c r="B61" s="323"/>
      <c r="C61" s="323"/>
      <c r="D61" s="323"/>
      <c r="E61" s="323"/>
      <c r="F61" s="323"/>
      <c r="G61" s="323"/>
      <c r="H61" s="324"/>
    </row>
    <row r="62" spans="1:8" s="21" customFormat="1" ht="51" customHeight="1" x14ac:dyDescent="0.2">
      <c r="A62" s="180">
        <v>6</v>
      </c>
      <c r="B62" s="181"/>
      <c r="C62" s="182">
        <v>12</v>
      </c>
      <c r="D62" s="182">
        <v>5</v>
      </c>
      <c r="E62" s="182"/>
      <c r="F62" s="182"/>
      <c r="G62" s="325" t="s">
        <v>671</v>
      </c>
      <c r="H62" s="326"/>
    </row>
    <row r="63" spans="1:8" s="11" customFormat="1" ht="12.75" customHeight="1" x14ac:dyDescent="0.2">
      <c r="A63" s="159"/>
      <c r="B63" s="61"/>
      <c r="C63" s="179" t="s">
        <v>668</v>
      </c>
      <c r="D63" s="179" t="s">
        <v>669</v>
      </c>
      <c r="E63" s="179" t="s">
        <v>668</v>
      </c>
      <c r="F63" s="179" t="s">
        <v>669</v>
      </c>
      <c r="G63" s="320"/>
      <c r="H63" s="321"/>
    </row>
    <row r="64" spans="1:8" s="161" customFormat="1" x14ac:dyDescent="0.2">
      <c r="A64" s="160" t="s">
        <v>14</v>
      </c>
      <c r="B64" s="19" t="s">
        <v>5</v>
      </c>
      <c r="C64" s="157" t="s">
        <v>54</v>
      </c>
      <c r="D64" s="157" t="s">
        <v>670</v>
      </c>
      <c r="E64" s="157" t="s">
        <v>31</v>
      </c>
      <c r="F64" s="157" t="s">
        <v>672</v>
      </c>
      <c r="G64" s="320"/>
      <c r="H64" s="321"/>
    </row>
    <row r="65" spans="1:8" s="11" customFormat="1" x14ac:dyDescent="0.2">
      <c r="A65" s="173">
        <v>2</v>
      </c>
      <c r="B65" s="134" t="e">
        <f>IF(A65=1,#REF!, IF(A65=2,#REF!, IF(A65=3,#REF!, IF(A65=4,#REF!, IF(A65=5,#REF!, IF(A65=6,#REF!, IF(A65=7,#REF!, IF(A65=8,#REF!, IF(A65=9,#REF!, IF(A65=10,#REF!, IF(A65=11,#REF!,"")))))))))))</f>
        <v>#REF!</v>
      </c>
      <c r="C65" s="184"/>
      <c r="D65" s="188" t="s">
        <v>674</v>
      </c>
      <c r="E65" s="187">
        <v>20500</v>
      </c>
      <c r="F65" s="187">
        <f>E65*$D$62</f>
        <v>102500</v>
      </c>
      <c r="G65" s="320"/>
      <c r="H65" s="321"/>
    </row>
    <row r="66" spans="1:8" s="11" customFormat="1" x14ac:dyDescent="0.2">
      <c r="A66" s="173">
        <v>9</v>
      </c>
      <c r="B66" s="134" t="e">
        <f>IF(A66=1,#REF!, IF(A66=2,#REF!, IF(A66=3,#REF!, IF(A66=4,#REF!, IF(A66=5,#REF!, IF(A66=6,#REF!, IF(A66=7,#REF!, IF(A66=8,#REF!, IF(A66=9,#REF!, IF(A66=10,#REF!, IF(A66=11,#REF!,"")))))))))))</f>
        <v>#REF!</v>
      </c>
      <c r="C66" s="185"/>
      <c r="D66" s="188" t="s">
        <v>674</v>
      </c>
      <c r="E66" s="187">
        <v>25000</v>
      </c>
      <c r="F66" s="187">
        <f>E66*$D$62</f>
        <v>125000</v>
      </c>
      <c r="G66" s="175"/>
      <c r="H66" s="176"/>
    </row>
    <row r="67" spans="1:8" s="11" customFormat="1" x14ac:dyDescent="0.2">
      <c r="A67" s="173">
        <v>6</v>
      </c>
      <c r="B67" s="134" t="e">
        <f>IF(A67=1,#REF!, IF(A67=2,#REF!, IF(A67=3,#REF!, IF(A67=4,#REF!, IF(A67=5,#REF!, IF(A67=6,#REF!, IF(A67=7,#REF!, IF(A67=8,#REF!, IF(A67=9,#REF!, IF(A67=10,#REF!, IF(A67=11,#REF!,"")))))))))))</f>
        <v>#REF!</v>
      </c>
      <c r="C67" s="184">
        <v>95</v>
      </c>
      <c r="D67" s="174">
        <f>C67*$D$62</f>
        <v>475</v>
      </c>
      <c r="E67" s="187"/>
      <c r="F67" s="187" t="e">
        <f>D67*#REF!</f>
        <v>#REF!</v>
      </c>
      <c r="G67" s="175"/>
      <c r="H67" s="176"/>
    </row>
    <row r="68" spans="1:8" x14ac:dyDescent="0.2">
      <c r="B68" s="162"/>
      <c r="C68" s="84"/>
      <c r="D68" s="84"/>
      <c r="E68" s="84"/>
      <c r="F68" s="84"/>
      <c r="G68" s="320"/>
      <c r="H68" s="321"/>
    </row>
    <row r="70" spans="1:8" s="158" customFormat="1" x14ac:dyDescent="0.2">
      <c r="A70" s="322" t="s">
        <v>17</v>
      </c>
      <c r="B70" s="323"/>
      <c r="C70" s="323"/>
      <c r="D70" s="323"/>
      <c r="E70" s="323"/>
      <c r="F70" s="323"/>
      <c r="G70" s="323"/>
      <c r="H70" s="324"/>
    </row>
    <row r="71" spans="1:8" s="21" customFormat="1" ht="51" customHeight="1" x14ac:dyDescent="0.2">
      <c r="A71" s="180">
        <v>6</v>
      </c>
      <c r="B71" s="181"/>
      <c r="C71" s="182">
        <v>12</v>
      </c>
      <c r="D71" s="182">
        <v>30</v>
      </c>
      <c r="E71" s="182"/>
      <c r="F71" s="182"/>
      <c r="G71" s="325" t="s">
        <v>671</v>
      </c>
      <c r="H71" s="326"/>
    </row>
    <row r="72" spans="1:8" s="11" customFormat="1" ht="12.75" customHeight="1" x14ac:dyDescent="0.2">
      <c r="A72" s="159"/>
      <c r="B72" s="61"/>
      <c r="C72" s="179" t="s">
        <v>668</v>
      </c>
      <c r="D72" s="179" t="s">
        <v>669</v>
      </c>
      <c r="E72" s="179" t="s">
        <v>668</v>
      </c>
      <c r="F72" s="179" t="s">
        <v>669</v>
      </c>
      <c r="G72" s="320"/>
      <c r="H72" s="321"/>
    </row>
    <row r="73" spans="1:8" s="161" customFormat="1" x14ac:dyDescent="0.2">
      <c r="A73" s="160" t="s">
        <v>14</v>
      </c>
      <c r="B73" s="19" t="s">
        <v>5</v>
      </c>
      <c r="C73" s="157" t="s">
        <v>54</v>
      </c>
      <c r="D73" s="157" t="s">
        <v>670</v>
      </c>
      <c r="E73" s="157" t="s">
        <v>31</v>
      </c>
      <c r="F73" s="157" t="s">
        <v>672</v>
      </c>
      <c r="G73" s="320"/>
      <c r="H73" s="321"/>
    </row>
    <row r="74" spans="1:8" s="11" customFormat="1" x14ac:dyDescent="0.2">
      <c r="A74" s="173">
        <v>4</v>
      </c>
      <c r="B74" s="134" t="e">
        <f>IF(A74=1,#REF!, IF(A74=2,#REF!, IF(A74=3,#REF!, IF(A74=4,#REF!, IF(A74=5,#REF!, IF(A74=6,#REF!, IF(A74=7,#REF!, IF(A74=8,#REF!, IF(A74=9,#REF!, IF(A74=10,#REF!, IF(A74=11,#REF!,"")))))))))))</f>
        <v>#REF!</v>
      </c>
      <c r="C74" s="185">
        <v>210</v>
      </c>
      <c r="D74" s="174">
        <f>C74*$D$71</f>
        <v>6300</v>
      </c>
      <c r="E74" s="187"/>
      <c r="F74" s="187" t="e">
        <f>D74*#REF!</f>
        <v>#REF!</v>
      </c>
      <c r="G74" s="320"/>
      <c r="H74" s="321"/>
    </row>
    <row r="75" spans="1:8" s="11" customFormat="1" x14ac:dyDescent="0.2">
      <c r="A75" s="59">
        <v>11</v>
      </c>
      <c r="B75" s="134" t="e">
        <f>IF(A75=1,#REF!, IF(A75=2,#REF!, IF(A75=3,#REF!, IF(A75=4,#REF!, IF(A75=5,#REF!, IF(A75=6,#REF!, IF(A75=7,#REF!, IF(A75=8,#REF!, IF(A75=9,#REF!, IF(A75=10,#REF!, IF(A75=11,#REF!,"")))))))))))</f>
        <v>#REF!</v>
      </c>
      <c r="C75" s="185">
        <v>221</v>
      </c>
      <c r="D75" s="174">
        <f>C75*$D$71</f>
        <v>6630</v>
      </c>
      <c r="E75" s="186"/>
      <c r="F75" s="187" t="e">
        <f>D75*#REF!</f>
        <v>#REF!</v>
      </c>
      <c r="G75" s="175"/>
      <c r="H75" s="176"/>
    </row>
    <row r="76" spans="1:8" s="11" customFormat="1" x14ac:dyDescent="0.2">
      <c r="A76" s="173">
        <v>2</v>
      </c>
      <c r="B76" s="134" t="e">
        <f>IF(A76=1,#REF!, IF(A76=2,#REF!, IF(A76=3,#REF!, IF(A76=4,#REF!, IF(A76=5,#REF!, IF(A76=6,#REF!, IF(A76=7,#REF!, IF(A76=8,#REF!, IF(A76=9,#REF!, IF(A76=10,#REF!, IF(A76=11,#REF!,"")))))))))))</f>
        <v>#REF!</v>
      </c>
      <c r="C76" s="184"/>
      <c r="D76" s="188" t="s">
        <v>674</v>
      </c>
      <c r="E76" s="187">
        <v>142000</v>
      </c>
      <c r="F76" s="187">
        <f>E76*$D$71</f>
        <v>4260000</v>
      </c>
      <c r="G76" s="175"/>
      <c r="H76" s="176"/>
    </row>
    <row r="77" spans="1:8" s="11" customFormat="1" x14ac:dyDescent="0.2">
      <c r="A77" s="173">
        <v>3</v>
      </c>
      <c r="B77" s="134" t="e">
        <f>IF(A77=1,#REF!, IF(A77=2,#REF!, IF(A77=3,#REF!, IF(A77=4,#REF!, IF(A77=5,#REF!, IF(A77=6,#REF!, IF(A77=7,#REF!, IF(A77=8,#REF!, IF(A77=9,#REF!, IF(A77=10,#REF!, IF(A77=11,#REF!,"")))))))))))</f>
        <v>#REF!</v>
      </c>
      <c r="C77" s="184">
        <v>262</v>
      </c>
      <c r="D77" s="174">
        <f>C77*$D$71</f>
        <v>7860</v>
      </c>
      <c r="E77" s="187"/>
      <c r="F77" s="187" t="e">
        <f>D77*#REF!</f>
        <v>#REF!</v>
      </c>
      <c r="G77" s="320"/>
      <c r="H77" s="321"/>
    </row>
    <row r="78" spans="1:8" x14ac:dyDescent="0.2">
      <c r="B78" s="162"/>
      <c r="C78" s="84"/>
      <c r="D78" s="84"/>
      <c r="E78" s="84"/>
      <c r="F78" s="84"/>
      <c r="G78" s="320"/>
      <c r="H78" s="321"/>
    </row>
    <row r="80" spans="1:8" s="158" customFormat="1" x14ac:dyDescent="0.2">
      <c r="A80" s="322" t="s">
        <v>17</v>
      </c>
      <c r="B80" s="323"/>
      <c r="C80" s="323"/>
      <c r="D80" s="323"/>
      <c r="E80" s="323"/>
      <c r="F80" s="323"/>
      <c r="G80" s="323"/>
      <c r="H80" s="324"/>
    </row>
    <row r="81" spans="1:8" s="21" customFormat="1" ht="51" customHeight="1" x14ac:dyDescent="0.2">
      <c r="A81" s="180">
        <v>6</v>
      </c>
      <c r="B81" s="181"/>
      <c r="C81" s="182">
        <v>12</v>
      </c>
      <c r="D81" s="182">
        <v>6</v>
      </c>
      <c r="E81" s="182"/>
      <c r="F81" s="182"/>
      <c r="G81" s="325" t="s">
        <v>671</v>
      </c>
      <c r="H81" s="326"/>
    </row>
    <row r="82" spans="1:8" s="11" customFormat="1" ht="12.75" customHeight="1" x14ac:dyDescent="0.2">
      <c r="A82" s="159"/>
      <c r="B82" s="61"/>
      <c r="C82" s="179" t="s">
        <v>668</v>
      </c>
      <c r="D82" s="179" t="s">
        <v>669</v>
      </c>
      <c r="E82" s="179" t="s">
        <v>668</v>
      </c>
      <c r="F82" s="179" t="s">
        <v>669</v>
      </c>
      <c r="G82" s="320"/>
      <c r="H82" s="321"/>
    </row>
    <row r="83" spans="1:8" s="161" customFormat="1" x14ac:dyDescent="0.2">
      <c r="A83" s="160" t="s">
        <v>14</v>
      </c>
      <c r="B83" s="19" t="s">
        <v>5</v>
      </c>
      <c r="C83" s="157" t="s">
        <v>54</v>
      </c>
      <c r="D83" s="157" t="s">
        <v>670</v>
      </c>
      <c r="E83" s="157" t="s">
        <v>31</v>
      </c>
      <c r="F83" s="157" t="s">
        <v>672</v>
      </c>
      <c r="G83" s="320"/>
      <c r="H83" s="321"/>
    </row>
    <row r="84" spans="1:8" s="11" customFormat="1" x14ac:dyDescent="0.2">
      <c r="A84" s="173">
        <v>10</v>
      </c>
      <c r="B84" s="134" t="e">
        <f>IF(A84=1,#REF!, IF(A84=2,#REF!, IF(A84=3,#REF!, IF(A84=4,#REF!, IF(A84=5,#REF!, IF(A84=6,#REF!, IF(A84=7,#REF!, IF(A84=8,#REF!, IF(A84=9,#REF!, IF(A84=10,#REF!, IF(A84=11,#REF!,"")))))))))))</f>
        <v>#REF!</v>
      </c>
      <c r="C84" s="184">
        <v>2185</v>
      </c>
      <c r="D84" s="174">
        <f>C84*$D$81</f>
        <v>13110</v>
      </c>
      <c r="E84" s="187"/>
      <c r="F84" s="187" t="e">
        <f>D84*#REF!</f>
        <v>#REF!</v>
      </c>
      <c r="G84" s="320"/>
      <c r="H84" s="321"/>
    </row>
    <row r="85" spans="1:8" s="11" customFormat="1" x14ac:dyDescent="0.2">
      <c r="A85" s="173">
        <v>2</v>
      </c>
      <c r="B85" s="134" t="e">
        <f>IF(A85=1,#REF!, IF(A85=2,#REF!, IF(A85=3,#REF!, IF(A85=4,#REF!, IF(A85=5,#REF!, IF(A85=6,#REF!, IF(A85=7,#REF!, IF(A85=8,#REF!, IF(A85=9,#REF!, IF(A85=10,#REF!, IF(A85=11,#REF!,"")))))))))))</f>
        <v>#REF!</v>
      </c>
      <c r="C85" s="184"/>
      <c r="D85" s="188" t="s">
        <v>674</v>
      </c>
      <c r="E85" s="187">
        <v>1520000</v>
      </c>
      <c r="F85" s="187">
        <f>E85*$D$81</f>
        <v>9120000</v>
      </c>
      <c r="G85" s="175"/>
      <c r="H85" s="176"/>
    </row>
    <row r="86" spans="1:8" s="11" customFormat="1" x14ac:dyDescent="0.2">
      <c r="A86" s="173">
        <v>11</v>
      </c>
      <c r="B86" s="134" t="e">
        <f>IF(A86=1,#REF!, IF(A86=2,#REF!, IF(A86=3,#REF!, IF(A86=4,#REF!, IF(A86=5,#REF!, IF(A86=6,#REF!, IF(A86=7,#REF!, IF(A86=8,#REF!, IF(A86=9,#REF!, IF(A86=10,#REF!, IF(A86=11,#REF!,"")))))))))))</f>
        <v>#REF!</v>
      </c>
      <c r="C86" s="185">
        <v>20711</v>
      </c>
      <c r="D86" s="174">
        <f>C86*$D$81</f>
        <v>124266</v>
      </c>
      <c r="E86" s="187"/>
      <c r="F86" s="187" t="e">
        <f>D86*#REF!</f>
        <v>#REF!</v>
      </c>
      <c r="G86" s="175"/>
      <c r="H86" s="176"/>
    </row>
    <row r="87" spans="1:8" s="11" customFormat="1" x14ac:dyDescent="0.2">
      <c r="A87" s="59"/>
      <c r="B87" s="134" t="str">
        <f>IF(A87=1,#REF!, IF(A87=2,#REF!, IF(A87=3,#REF!, IF(A87=4,#REF!, IF(A87=5,#REF!, IF(A87=6,#REF!, IF(A87=7,#REF!, IF(A87=8,#REF!, IF(A87=9,#REF!, IF(A87=10,#REF!, IF(A87=11,#REF!,"")))))))))))</f>
        <v/>
      </c>
      <c r="C87" s="172"/>
      <c r="D87" s="174"/>
      <c r="E87" s="186"/>
      <c r="F87" s="186"/>
      <c r="G87" s="320"/>
      <c r="H87" s="321"/>
    </row>
    <row r="88" spans="1:8" x14ac:dyDescent="0.2">
      <c r="B88" s="162"/>
      <c r="C88" s="84"/>
      <c r="D88" s="84"/>
      <c r="E88" s="84"/>
      <c r="F88" s="84"/>
      <c r="G88" s="320"/>
      <c r="H88" s="321"/>
    </row>
  </sheetData>
  <sortState ref="A59:F63">
    <sortCondition ref="F59:F63"/>
  </sortState>
  <mergeCells count="65">
    <mergeCell ref="G84:H84"/>
    <mergeCell ref="G87:H87"/>
    <mergeCell ref="G88:H88"/>
    <mergeCell ref="G83:H83"/>
    <mergeCell ref="G62:H62"/>
    <mergeCell ref="G63:H63"/>
    <mergeCell ref="G64:H64"/>
    <mergeCell ref="G65:H65"/>
    <mergeCell ref="G68:H68"/>
    <mergeCell ref="A70:H70"/>
    <mergeCell ref="G82:H82"/>
    <mergeCell ref="G59:H59"/>
    <mergeCell ref="A61:H61"/>
    <mergeCell ref="G78:H78"/>
    <mergeCell ref="A80:H80"/>
    <mergeCell ref="G81:H81"/>
    <mergeCell ref="G71:H71"/>
    <mergeCell ref="G72:H72"/>
    <mergeCell ref="G73:H73"/>
    <mergeCell ref="G74:H74"/>
    <mergeCell ref="G77:H77"/>
    <mergeCell ref="G11:H11"/>
    <mergeCell ref="A1:H1"/>
    <mergeCell ref="A10:H10"/>
    <mergeCell ref="G2:H2"/>
    <mergeCell ref="G3:H3"/>
    <mergeCell ref="G4:H4"/>
    <mergeCell ref="G5:H5"/>
    <mergeCell ref="G20:H20"/>
    <mergeCell ref="A19:H19"/>
    <mergeCell ref="G12:H12"/>
    <mergeCell ref="G13:H13"/>
    <mergeCell ref="G14:H14"/>
    <mergeCell ref="G15:H15"/>
    <mergeCell ref="G36:H36"/>
    <mergeCell ref="A35:H35"/>
    <mergeCell ref="G44:H44"/>
    <mergeCell ref="G21:H21"/>
    <mergeCell ref="G22:H22"/>
    <mergeCell ref="G23:H23"/>
    <mergeCell ref="G24:H24"/>
    <mergeCell ref="G25:H25"/>
    <mergeCell ref="G26:H26"/>
    <mergeCell ref="G30:H30"/>
    <mergeCell ref="G31:H31"/>
    <mergeCell ref="G32:H32"/>
    <mergeCell ref="G29:H29"/>
    <mergeCell ref="A28:H28"/>
    <mergeCell ref="G37:H37"/>
    <mergeCell ref="G38:H38"/>
    <mergeCell ref="G45:H45"/>
    <mergeCell ref="G46:H46"/>
    <mergeCell ref="G43:H43"/>
    <mergeCell ref="A42:H42"/>
    <mergeCell ref="G39:H39"/>
    <mergeCell ref="G55:H55"/>
    <mergeCell ref="G56:H56"/>
    <mergeCell ref="G57:H57"/>
    <mergeCell ref="G58:H58"/>
    <mergeCell ref="G48:H48"/>
    <mergeCell ref="A50:H50"/>
    <mergeCell ref="G51:H51"/>
    <mergeCell ref="G52:H52"/>
    <mergeCell ref="G53:H53"/>
    <mergeCell ref="G54:H54"/>
  </mergeCells>
  <conditionalFormatting sqref="D5:D6 F5 F8 D8">
    <cfRule type="colorScale" priority="362">
      <colorScale>
        <cfvo type="min"/>
        <cfvo type="percentile" val="50"/>
        <cfvo type="max"/>
        <color theme="6" tint="0.39997558519241921"/>
        <color rgb="FFFFEB84"/>
        <color theme="5" tint="0.39997558519241921"/>
      </colorScale>
    </cfRule>
    <cfRule type="colorScale" priority="363">
      <colorScale>
        <cfvo type="min"/>
        <cfvo type="percentile" val="50"/>
        <cfvo type="max"/>
        <color theme="6" tint="-0.249977111117893"/>
        <color rgb="FFFFEB84"/>
        <color theme="9" tint="-0.249977111117893"/>
      </colorScale>
    </cfRule>
    <cfRule type="colorScale" priority="364">
      <colorScale>
        <cfvo type="min"/>
        <cfvo type="percentile" val="50"/>
        <cfvo type="max"/>
        <color rgb="FF92D050"/>
        <color rgb="FFFFEB84"/>
        <color theme="5" tint="-0.249977111117893"/>
      </colorScale>
    </cfRule>
    <cfRule type="colorScale" priority="365">
      <colorScale>
        <cfvo type="min"/>
        <cfvo type="percentile" val="50"/>
        <cfvo type="max"/>
        <color rgb="FF92D050"/>
        <color rgb="FFFFEB84"/>
        <color rgb="FFFF0000"/>
      </colorScale>
    </cfRule>
  </conditionalFormatting>
  <conditionalFormatting sqref="D14:D15 D17">
    <cfRule type="colorScale" priority="358">
      <colorScale>
        <cfvo type="min"/>
        <cfvo type="percentile" val="50"/>
        <cfvo type="max"/>
        <color theme="6" tint="0.39997558519241921"/>
        <color rgb="FFFFEB84"/>
        <color theme="5" tint="0.39997558519241921"/>
      </colorScale>
    </cfRule>
    <cfRule type="colorScale" priority="359">
      <colorScale>
        <cfvo type="min"/>
        <cfvo type="percentile" val="50"/>
        <cfvo type="max"/>
        <color theme="6" tint="-0.249977111117893"/>
        <color rgb="FFFFEB84"/>
        <color theme="9" tint="-0.249977111117893"/>
      </colorScale>
    </cfRule>
    <cfRule type="colorScale" priority="360">
      <colorScale>
        <cfvo type="min"/>
        <cfvo type="percentile" val="50"/>
        <cfvo type="max"/>
        <color rgb="FF92D050"/>
        <color rgb="FFFFEB84"/>
        <color theme="5" tint="-0.249977111117893"/>
      </colorScale>
    </cfRule>
    <cfRule type="colorScale" priority="361">
      <colorScale>
        <cfvo type="min"/>
        <cfvo type="percentile" val="50"/>
        <cfvo type="max"/>
        <color rgb="FF92D050"/>
        <color rgb="FFFFEB84"/>
        <color rgb="FFFF0000"/>
      </colorScale>
    </cfRule>
  </conditionalFormatting>
  <conditionalFormatting sqref="D23">
    <cfRule type="colorScale" priority="354">
      <colorScale>
        <cfvo type="min"/>
        <cfvo type="percentile" val="50"/>
        <cfvo type="max"/>
        <color theme="6" tint="0.39997558519241921"/>
        <color rgb="FFFFEB84"/>
        <color theme="5" tint="0.39997558519241921"/>
      </colorScale>
    </cfRule>
    <cfRule type="colorScale" priority="355">
      <colorScale>
        <cfvo type="min"/>
        <cfvo type="percentile" val="50"/>
        <cfvo type="max"/>
        <color theme="6" tint="-0.249977111117893"/>
        <color rgb="FFFFEB84"/>
        <color theme="9" tint="-0.249977111117893"/>
      </colorScale>
    </cfRule>
    <cfRule type="colorScale" priority="356">
      <colorScale>
        <cfvo type="min"/>
        <cfvo type="percentile" val="50"/>
        <cfvo type="max"/>
        <color rgb="FF92D050"/>
        <color rgb="FFFFEB84"/>
        <color theme="5" tint="-0.249977111117893"/>
      </colorScale>
    </cfRule>
    <cfRule type="colorScale" priority="357">
      <colorScale>
        <cfvo type="min"/>
        <cfvo type="percentile" val="50"/>
        <cfvo type="max"/>
        <color rgb="FF92D050"/>
        <color rgb="FFFFEB84"/>
        <color rgb="FFFF0000"/>
      </colorScale>
    </cfRule>
  </conditionalFormatting>
  <conditionalFormatting sqref="D54:D56 D58">
    <cfRule type="colorScale" priority="338">
      <colorScale>
        <cfvo type="min"/>
        <cfvo type="percentile" val="50"/>
        <cfvo type="max"/>
        <color theme="6" tint="0.39997558519241921"/>
        <color rgb="FFFFEB84"/>
        <color theme="5" tint="0.39997558519241921"/>
      </colorScale>
    </cfRule>
    <cfRule type="colorScale" priority="339">
      <colorScale>
        <cfvo type="min"/>
        <cfvo type="percentile" val="50"/>
        <cfvo type="max"/>
        <color theme="6" tint="-0.249977111117893"/>
        <color rgb="FFFFEB84"/>
        <color theme="9" tint="-0.249977111117893"/>
      </colorScale>
    </cfRule>
    <cfRule type="colorScale" priority="340">
      <colorScale>
        <cfvo type="min"/>
        <cfvo type="percentile" val="50"/>
        <cfvo type="max"/>
        <color rgb="FF92D050"/>
        <color rgb="FFFFEB84"/>
        <color theme="5" tint="-0.249977111117893"/>
      </colorScale>
    </cfRule>
    <cfRule type="colorScale" priority="341">
      <colorScale>
        <cfvo type="min"/>
        <cfvo type="percentile" val="50"/>
        <cfvo type="max"/>
        <color rgb="FF92D050"/>
        <color rgb="FFFFEB84"/>
        <color rgb="FFFF0000"/>
      </colorScale>
    </cfRule>
  </conditionalFormatting>
  <conditionalFormatting sqref="D65:D67">
    <cfRule type="colorScale" priority="334">
      <colorScale>
        <cfvo type="min"/>
        <cfvo type="percentile" val="50"/>
        <cfvo type="max"/>
        <color theme="6" tint="0.39997558519241921"/>
        <color rgb="FFFFEB84"/>
        <color theme="5" tint="0.39997558519241921"/>
      </colorScale>
    </cfRule>
    <cfRule type="colorScale" priority="335">
      <colorScale>
        <cfvo type="min"/>
        <cfvo type="percentile" val="50"/>
        <cfvo type="max"/>
        <color theme="6" tint="-0.249977111117893"/>
        <color rgb="FFFFEB84"/>
        <color theme="9" tint="-0.249977111117893"/>
      </colorScale>
    </cfRule>
    <cfRule type="colorScale" priority="336">
      <colorScale>
        <cfvo type="min"/>
        <cfvo type="percentile" val="50"/>
        <cfvo type="max"/>
        <color rgb="FF92D050"/>
        <color rgb="FFFFEB84"/>
        <color theme="5" tint="-0.249977111117893"/>
      </colorScale>
    </cfRule>
    <cfRule type="colorScale" priority="337">
      <colorScale>
        <cfvo type="min"/>
        <cfvo type="percentile" val="50"/>
        <cfvo type="max"/>
        <color rgb="FF92D050"/>
        <color rgb="FFFFEB84"/>
        <color rgb="FFFF0000"/>
      </colorScale>
    </cfRule>
  </conditionalFormatting>
  <conditionalFormatting sqref="D74:D76">
    <cfRule type="colorScale" priority="330">
      <colorScale>
        <cfvo type="min"/>
        <cfvo type="percentile" val="50"/>
        <cfvo type="max"/>
        <color theme="6" tint="0.39997558519241921"/>
        <color rgb="FFFFEB84"/>
        <color theme="5" tint="0.39997558519241921"/>
      </colorScale>
    </cfRule>
    <cfRule type="colorScale" priority="331">
      <colorScale>
        <cfvo type="min"/>
        <cfvo type="percentile" val="50"/>
        <cfvo type="max"/>
        <color theme="6" tint="-0.249977111117893"/>
        <color rgb="FFFFEB84"/>
        <color theme="9" tint="-0.249977111117893"/>
      </colorScale>
    </cfRule>
    <cfRule type="colorScale" priority="332">
      <colorScale>
        <cfvo type="min"/>
        <cfvo type="percentile" val="50"/>
        <cfvo type="max"/>
        <color rgb="FF92D050"/>
        <color rgb="FFFFEB84"/>
        <color theme="5" tint="-0.249977111117893"/>
      </colorScale>
    </cfRule>
    <cfRule type="colorScale" priority="333">
      <colorScale>
        <cfvo type="min"/>
        <cfvo type="percentile" val="50"/>
        <cfvo type="max"/>
        <color rgb="FF92D050"/>
        <color rgb="FFFFEB84"/>
        <color rgb="FFFF0000"/>
      </colorScale>
    </cfRule>
  </conditionalFormatting>
  <conditionalFormatting sqref="D84:D86">
    <cfRule type="colorScale" priority="326">
      <colorScale>
        <cfvo type="min"/>
        <cfvo type="percentile" val="50"/>
        <cfvo type="max"/>
        <color theme="6" tint="0.39997558519241921"/>
        <color rgb="FFFFEB84"/>
        <color theme="5" tint="0.39997558519241921"/>
      </colorScale>
    </cfRule>
    <cfRule type="colorScale" priority="327">
      <colorScale>
        <cfvo type="min"/>
        <cfvo type="percentile" val="50"/>
        <cfvo type="max"/>
        <color theme="6" tint="-0.249977111117893"/>
        <color rgb="FFFFEB84"/>
        <color theme="9" tint="-0.249977111117893"/>
      </colorScale>
    </cfRule>
    <cfRule type="colorScale" priority="328">
      <colorScale>
        <cfvo type="min"/>
        <cfvo type="percentile" val="50"/>
        <cfvo type="max"/>
        <color rgb="FF92D050"/>
        <color rgb="FFFFEB84"/>
        <color theme="5" tint="-0.249977111117893"/>
      </colorScale>
    </cfRule>
    <cfRule type="colorScale" priority="329">
      <colorScale>
        <cfvo type="min"/>
        <cfvo type="percentile" val="50"/>
        <cfvo type="max"/>
        <color rgb="FF92D050"/>
        <color rgb="FFFFEB84"/>
        <color rgb="FFFF0000"/>
      </colorScale>
    </cfRule>
  </conditionalFormatting>
  <conditionalFormatting sqref="D24">
    <cfRule type="colorScale" priority="322">
      <colorScale>
        <cfvo type="min"/>
        <cfvo type="percentile" val="50"/>
        <cfvo type="max"/>
        <color theme="6" tint="0.39997558519241921"/>
        <color rgb="FFFFEB84"/>
        <color theme="5" tint="0.39997558519241921"/>
      </colorScale>
    </cfRule>
    <cfRule type="colorScale" priority="323">
      <colorScale>
        <cfvo type="min"/>
        <cfvo type="percentile" val="50"/>
        <cfvo type="max"/>
        <color theme="6" tint="-0.249977111117893"/>
        <color rgb="FFFFEB84"/>
        <color theme="9" tint="-0.249977111117893"/>
      </colorScale>
    </cfRule>
    <cfRule type="colorScale" priority="324">
      <colorScale>
        <cfvo type="min"/>
        <cfvo type="percentile" val="50"/>
        <cfvo type="max"/>
        <color rgb="FF92D050"/>
        <color rgb="FFFFEB84"/>
        <color theme="5" tint="-0.249977111117893"/>
      </colorScale>
    </cfRule>
    <cfRule type="colorScale" priority="325">
      <colorScale>
        <cfvo type="min"/>
        <cfvo type="percentile" val="50"/>
        <cfvo type="max"/>
        <color rgb="FF92D050"/>
        <color rgb="FFFFEB84"/>
        <color rgb="FFFF0000"/>
      </colorScale>
    </cfRule>
  </conditionalFormatting>
  <conditionalFormatting sqref="F74:F76">
    <cfRule type="colorScale" priority="282">
      <colorScale>
        <cfvo type="min"/>
        <cfvo type="percentile" val="50"/>
        <cfvo type="max"/>
        <color theme="6" tint="0.39997558519241921"/>
        <color rgb="FFFFEB84"/>
        <color theme="5" tint="0.39997558519241921"/>
      </colorScale>
    </cfRule>
    <cfRule type="colorScale" priority="283">
      <colorScale>
        <cfvo type="min"/>
        <cfvo type="percentile" val="50"/>
        <cfvo type="max"/>
        <color theme="6" tint="-0.249977111117893"/>
        <color rgb="FFFFEB84"/>
        <color theme="9" tint="-0.249977111117893"/>
      </colorScale>
    </cfRule>
    <cfRule type="colorScale" priority="284">
      <colorScale>
        <cfvo type="min"/>
        <cfvo type="percentile" val="50"/>
        <cfvo type="max"/>
        <color rgb="FF92D050"/>
        <color rgb="FFFFEB84"/>
        <color theme="5" tint="-0.249977111117893"/>
      </colorScale>
    </cfRule>
    <cfRule type="colorScale" priority="285">
      <colorScale>
        <cfvo type="min"/>
        <cfvo type="percentile" val="50"/>
        <cfvo type="max"/>
        <color rgb="FF92D050"/>
        <color rgb="FFFFEB84"/>
        <color rgb="FFFF0000"/>
      </colorScale>
    </cfRule>
  </conditionalFormatting>
  <conditionalFormatting sqref="F5 F8">
    <cfRule type="colorScale" priority="276">
      <colorScale>
        <cfvo type="min"/>
        <cfvo type="percentile" val="50"/>
        <cfvo type="max"/>
        <color theme="6" tint="0.39997558519241921"/>
        <color rgb="FFFFEB84"/>
        <color theme="5" tint="0.39997558519241921"/>
      </colorScale>
    </cfRule>
    <cfRule type="colorScale" priority="27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14">
    <cfRule type="colorScale" priority="272">
      <colorScale>
        <cfvo type="min"/>
        <cfvo type="percentile" val="50"/>
        <cfvo type="max"/>
        <color theme="6" tint="0.39997558519241921"/>
        <color rgb="FFFFEB84"/>
        <color theme="5" tint="0.39997558519241921"/>
      </colorScale>
    </cfRule>
    <cfRule type="colorScale" priority="273">
      <colorScale>
        <cfvo type="min"/>
        <cfvo type="percentile" val="50"/>
        <cfvo type="max"/>
        <color theme="6" tint="-0.249977111117893"/>
        <color rgb="FFFFEB84"/>
        <color theme="9" tint="-0.249977111117893"/>
      </colorScale>
    </cfRule>
    <cfRule type="colorScale" priority="274">
      <colorScale>
        <cfvo type="min"/>
        <cfvo type="percentile" val="50"/>
        <cfvo type="max"/>
        <color rgb="FF92D050"/>
        <color rgb="FFFFEB84"/>
        <color theme="5" tint="-0.249977111117893"/>
      </colorScale>
    </cfRule>
    <cfRule type="colorScale" priority="275">
      <colorScale>
        <cfvo type="min"/>
        <cfvo type="percentile" val="50"/>
        <cfvo type="max"/>
        <color rgb="FF92D050"/>
        <color rgb="FFFFEB84"/>
        <color rgb="FFFF0000"/>
      </colorScale>
    </cfRule>
  </conditionalFormatting>
  <conditionalFormatting sqref="F14">
    <cfRule type="colorScale" priority="270">
      <colorScale>
        <cfvo type="min"/>
        <cfvo type="percentile" val="50"/>
        <cfvo type="max"/>
        <color theme="6" tint="0.39997558519241921"/>
        <color rgb="FFFFEB84"/>
        <color theme="5" tint="0.39997558519241921"/>
      </colorScale>
    </cfRule>
    <cfRule type="colorScale" priority="27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23:F24">
    <cfRule type="colorScale" priority="236">
      <colorScale>
        <cfvo type="min"/>
        <cfvo type="percentile" val="50"/>
        <cfvo type="max"/>
        <color theme="6" tint="0.39997558519241921"/>
        <color rgb="FFFFEB84"/>
        <color theme="5" tint="0.39997558519241921"/>
      </colorScale>
    </cfRule>
    <cfRule type="colorScale" priority="237">
      <colorScale>
        <cfvo type="min"/>
        <cfvo type="percentile" val="50"/>
        <cfvo type="max"/>
        <color theme="6" tint="-0.249977111117893"/>
        <color rgb="FFFFEB84"/>
        <color theme="9" tint="-0.249977111117893"/>
      </colorScale>
    </cfRule>
    <cfRule type="colorScale" priority="238">
      <colorScale>
        <cfvo type="min"/>
        <cfvo type="percentile" val="50"/>
        <cfvo type="max"/>
        <color rgb="FF92D050"/>
        <color rgb="FFFFEB84"/>
        <color theme="5" tint="-0.249977111117893"/>
      </colorScale>
    </cfRule>
    <cfRule type="colorScale" priority="239">
      <colorScale>
        <cfvo type="min"/>
        <cfvo type="percentile" val="50"/>
        <cfvo type="max"/>
        <color rgb="FF92D050"/>
        <color rgb="FFFFEB84"/>
        <color rgb="FFFF0000"/>
      </colorScale>
    </cfRule>
  </conditionalFormatting>
  <conditionalFormatting sqref="F23:F24">
    <cfRule type="colorScale" priority="234">
      <colorScale>
        <cfvo type="min"/>
        <cfvo type="percentile" val="50"/>
        <cfvo type="max"/>
        <color theme="6" tint="0.39997558519241921"/>
        <color rgb="FFFFEB84"/>
        <color theme="5" tint="0.39997558519241921"/>
      </colorScale>
    </cfRule>
    <cfRule type="colorScale" priority="23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54:F56 F58">
    <cfRule type="colorScale" priority="224">
      <colorScale>
        <cfvo type="min"/>
        <cfvo type="percentile" val="50"/>
        <cfvo type="max"/>
        <color theme="6" tint="0.39997558519241921"/>
        <color rgb="FFFFEB84"/>
        <color theme="5" tint="0.39997558519241921"/>
      </colorScale>
    </cfRule>
    <cfRule type="colorScale" priority="225">
      <colorScale>
        <cfvo type="min"/>
        <cfvo type="percentile" val="50"/>
        <cfvo type="max"/>
        <color theme="6" tint="-0.249977111117893"/>
        <color rgb="FFFFEB84"/>
        <color theme="9" tint="-0.249977111117893"/>
      </colorScale>
    </cfRule>
    <cfRule type="colorScale" priority="226">
      <colorScale>
        <cfvo type="min"/>
        <cfvo type="percentile" val="50"/>
        <cfvo type="max"/>
        <color rgb="FF92D050"/>
        <color rgb="FFFFEB84"/>
        <color theme="5" tint="-0.249977111117893"/>
      </colorScale>
    </cfRule>
    <cfRule type="colorScale" priority="227">
      <colorScale>
        <cfvo type="min"/>
        <cfvo type="percentile" val="50"/>
        <cfvo type="max"/>
        <color rgb="FF92D050"/>
        <color rgb="FFFFEB84"/>
        <color rgb="FFFF0000"/>
      </colorScale>
    </cfRule>
  </conditionalFormatting>
  <conditionalFormatting sqref="F54:F56 F58">
    <cfRule type="colorScale" priority="222">
      <colorScale>
        <cfvo type="min"/>
        <cfvo type="percentile" val="50"/>
        <cfvo type="max"/>
        <color theme="6" tint="0.39997558519241921"/>
        <color rgb="FFFFEB84"/>
        <color theme="5" tint="0.39997558519241921"/>
      </colorScale>
    </cfRule>
    <cfRule type="colorScale" priority="2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65:F67">
    <cfRule type="colorScale" priority="218">
      <colorScale>
        <cfvo type="min"/>
        <cfvo type="percentile" val="50"/>
        <cfvo type="max"/>
        <color theme="6" tint="0.39997558519241921"/>
        <color rgb="FFFFEB84"/>
        <color theme="5" tint="0.39997558519241921"/>
      </colorScale>
    </cfRule>
    <cfRule type="colorScale" priority="219">
      <colorScale>
        <cfvo type="min"/>
        <cfvo type="percentile" val="50"/>
        <cfvo type="max"/>
        <color theme="6" tint="-0.249977111117893"/>
        <color rgb="FFFFEB84"/>
        <color theme="9" tint="-0.249977111117893"/>
      </colorScale>
    </cfRule>
    <cfRule type="colorScale" priority="220">
      <colorScale>
        <cfvo type="min"/>
        <cfvo type="percentile" val="50"/>
        <cfvo type="max"/>
        <color rgb="FF92D050"/>
        <color rgb="FFFFEB84"/>
        <color theme="5" tint="-0.249977111117893"/>
      </colorScale>
    </cfRule>
    <cfRule type="colorScale" priority="221">
      <colorScale>
        <cfvo type="min"/>
        <cfvo type="percentile" val="50"/>
        <cfvo type="max"/>
        <color rgb="FF92D050"/>
        <color rgb="FFFFEB84"/>
        <color rgb="FFFF0000"/>
      </colorScale>
    </cfRule>
  </conditionalFormatting>
  <conditionalFormatting sqref="F65:F67">
    <cfRule type="colorScale" priority="216">
      <colorScale>
        <cfvo type="min"/>
        <cfvo type="percentile" val="50"/>
        <cfvo type="max"/>
        <color theme="6" tint="0.39997558519241921"/>
        <color rgb="FFFFEB84"/>
        <color theme="5" tint="0.39997558519241921"/>
      </colorScale>
    </cfRule>
    <cfRule type="colorScale" priority="2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84:F86">
    <cfRule type="colorScale" priority="212">
      <colorScale>
        <cfvo type="min"/>
        <cfvo type="percentile" val="50"/>
        <cfvo type="max"/>
        <color theme="6" tint="0.39997558519241921"/>
        <color rgb="FFFFEB84"/>
        <color theme="5" tint="0.39997558519241921"/>
      </colorScale>
    </cfRule>
    <cfRule type="colorScale" priority="213">
      <colorScale>
        <cfvo type="min"/>
        <cfvo type="percentile" val="50"/>
        <cfvo type="max"/>
        <color theme="6" tint="-0.249977111117893"/>
        <color rgb="FFFFEB84"/>
        <color theme="9" tint="-0.249977111117893"/>
      </colorScale>
    </cfRule>
    <cfRule type="colorScale" priority="214">
      <colorScale>
        <cfvo type="min"/>
        <cfvo type="percentile" val="50"/>
        <cfvo type="max"/>
        <color rgb="FF92D050"/>
        <color rgb="FFFFEB84"/>
        <color theme="5" tint="-0.249977111117893"/>
      </colorScale>
    </cfRule>
    <cfRule type="colorScale" priority="215">
      <colorScale>
        <cfvo type="min"/>
        <cfvo type="percentile" val="50"/>
        <cfvo type="max"/>
        <color rgb="FF92D050"/>
        <color rgb="FFFFEB84"/>
        <color rgb="FFFF0000"/>
      </colorScale>
    </cfRule>
  </conditionalFormatting>
  <conditionalFormatting sqref="F84:F86">
    <cfRule type="colorScale" priority="210">
      <colorScale>
        <cfvo type="min"/>
        <cfvo type="percentile" val="50"/>
        <cfvo type="max"/>
        <color theme="6" tint="0.39997558519241921"/>
        <color rgb="FFFFEB84"/>
        <color theme="5" tint="0.39997558519241921"/>
      </colorScale>
    </cfRule>
    <cfRule type="colorScale" priority="2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6">
    <cfRule type="colorScale" priority="206">
      <colorScale>
        <cfvo type="min"/>
        <cfvo type="percentile" val="50"/>
        <cfvo type="max"/>
        <color theme="6" tint="0.39997558519241921"/>
        <color rgb="FFFFEB84"/>
        <color theme="5" tint="0.39997558519241921"/>
      </colorScale>
    </cfRule>
    <cfRule type="colorScale" priority="207">
      <colorScale>
        <cfvo type="min"/>
        <cfvo type="percentile" val="50"/>
        <cfvo type="max"/>
        <color theme="6" tint="-0.249977111117893"/>
        <color rgb="FFFFEB84"/>
        <color theme="9" tint="-0.249977111117893"/>
      </colorScale>
    </cfRule>
    <cfRule type="colorScale" priority="208">
      <colorScale>
        <cfvo type="min"/>
        <cfvo type="percentile" val="50"/>
        <cfvo type="max"/>
        <color rgb="FF92D050"/>
        <color rgb="FFFFEB84"/>
        <color theme="5" tint="-0.249977111117893"/>
      </colorScale>
    </cfRule>
    <cfRule type="colorScale" priority="209">
      <colorScale>
        <cfvo type="min"/>
        <cfvo type="percentile" val="50"/>
        <cfvo type="max"/>
        <color rgb="FF92D050"/>
        <color rgb="FFFFEB84"/>
        <color rgb="FFFF0000"/>
      </colorScale>
    </cfRule>
  </conditionalFormatting>
  <conditionalFormatting sqref="F6">
    <cfRule type="colorScale" priority="204">
      <colorScale>
        <cfvo type="min"/>
        <cfvo type="percentile" val="50"/>
        <cfvo type="max"/>
        <color theme="6" tint="0.39997558519241921"/>
        <color rgb="FFFFEB84"/>
        <color theme="5" tint="0.39997558519241921"/>
      </colorScale>
    </cfRule>
    <cfRule type="colorScale" priority="20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25">
    <cfRule type="colorScale" priority="200">
      <colorScale>
        <cfvo type="min"/>
        <cfvo type="percentile" val="50"/>
        <cfvo type="max"/>
        <color theme="6" tint="0.39997558519241921"/>
        <color rgb="FFFFEB84"/>
        <color theme="5" tint="0.39997558519241921"/>
      </colorScale>
    </cfRule>
    <cfRule type="colorScale" priority="201">
      <colorScale>
        <cfvo type="min"/>
        <cfvo type="percentile" val="50"/>
        <cfvo type="max"/>
        <color theme="6" tint="-0.249977111117893"/>
        <color rgb="FFFFEB84"/>
        <color theme="9" tint="-0.249977111117893"/>
      </colorScale>
    </cfRule>
    <cfRule type="colorScale" priority="202">
      <colorScale>
        <cfvo type="min"/>
        <cfvo type="percentile" val="50"/>
        <cfvo type="max"/>
        <color rgb="FF92D050"/>
        <color rgb="FFFFEB84"/>
        <color theme="5" tint="-0.249977111117893"/>
      </colorScale>
    </cfRule>
    <cfRule type="colorScale" priority="203">
      <colorScale>
        <cfvo type="min"/>
        <cfvo type="percentile" val="50"/>
        <cfvo type="max"/>
        <color rgb="FF92D050"/>
        <color rgb="FFFFEB84"/>
        <color rgb="FFFF0000"/>
      </colorScale>
    </cfRule>
  </conditionalFormatting>
  <conditionalFormatting sqref="D26">
    <cfRule type="colorScale" priority="190">
      <colorScale>
        <cfvo type="min"/>
        <cfvo type="percentile" val="50"/>
        <cfvo type="max"/>
        <color theme="6" tint="0.39997558519241921"/>
        <color rgb="FFFFEB84"/>
        <color theme="5" tint="0.39997558519241921"/>
      </colorScale>
    </cfRule>
    <cfRule type="colorScale" priority="191">
      <colorScale>
        <cfvo type="min"/>
        <cfvo type="percentile" val="50"/>
        <cfvo type="max"/>
        <color theme="6" tint="-0.249977111117893"/>
        <color rgb="FFFFEB84"/>
        <color theme="9" tint="-0.249977111117893"/>
      </colorScale>
    </cfRule>
    <cfRule type="colorScale" priority="192">
      <colorScale>
        <cfvo type="min"/>
        <cfvo type="percentile" val="50"/>
        <cfvo type="max"/>
        <color rgb="FF92D050"/>
        <color rgb="FFFFEB84"/>
        <color theme="5" tint="-0.249977111117893"/>
      </colorScale>
    </cfRule>
    <cfRule type="colorScale" priority="193">
      <colorScale>
        <cfvo type="min"/>
        <cfvo type="percentile" val="50"/>
        <cfvo type="max"/>
        <color rgb="FF92D050"/>
        <color rgb="FFFFEB84"/>
        <color rgb="FFFF0000"/>
      </colorScale>
    </cfRule>
  </conditionalFormatting>
  <conditionalFormatting sqref="F26">
    <cfRule type="colorScale" priority="186">
      <colorScale>
        <cfvo type="min"/>
        <cfvo type="percentile" val="50"/>
        <cfvo type="max"/>
        <color theme="6" tint="0.39997558519241921"/>
        <color rgb="FFFFEB84"/>
        <color theme="5" tint="0.39997558519241921"/>
      </colorScale>
    </cfRule>
    <cfRule type="colorScale" priority="187">
      <colorScale>
        <cfvo type="min"/>
        <cfvo type="percentile" val="50"/>
        <cfvo type="max"/>
        <color theme="6" tint="-0.249977111117893"/>
        <color rgb="FFFFEB84"/>
        <color theme="9" tint="-0.249977111117893"/>
      </colorScale>
    </cfRule>
    <cfRule type="colorScale" priority="188">
      <colorScale>
        <cfvo type="min"/>
        <cfvo type="percentile" val="50"/>
        <cfvo type="max"/>
        <color rgb="FF92D050"/>
        <color rgb="FFFFEB84"/>
        <color theme="5" tint="-0.249977111117893"/>
      </colorScale>
    </cfRule>
    <cfRule type="colorScale" priority="189">
      <colorScale>
        <cfvo type="min"/>
        <cfvo type="percentile" val="50"/>
        <cfvo type="max"/>
        <color rgb="FF92D050"/>
        <color rgb="FFFFEB84"/>
        <color rgb="FFFF0000"/>
      </colorScale>
    </cfRule>
  </conditionalFormatting>
  <conditionalFormatting sqref="F26">
    <cfRule type="colorScale" priority="184">
      <colorScale>
        <cfvo type="min"/>
        <cfvo type="percentile" val="50"/>
        <cfvo type="max"/>
        <color theme="6" tint="0.39997558519241921"/>
        <color rgb="FFFFEB84"/>
        <color theme="5" tint="0.39997558519241921"/>
      </colorScale>
    </cfRule>
    <cfRule type="colorScale" priority="18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25">
    <cfRule type="colorScale" priority="170">
      <colorScale>
        <cfvo type="min"/>
        <cfvo type="percentile" val="50"/>
        <cfvo type="max"/>
        <color theme="6" tint="0.39997558519241921"/>
        <color rgb="FFFFEB84"/>
        <color theme="5" tint="0.39997558519241921"/>
      </colorScale>
    </cfRule>
    <cfRule type="colorScale" priority="171">
      <colorScale>
        <cfvo type="min"/>
        <cfvo type="percentile" val="50"/>
        <cfvo type="max"/>
        <color theme="6" tint="-0.249977111117893"/>
        <color rgb="FFFFEB84"/>
        <color theme="9" tint="-0.249977111117893"/>
      </colorScale>
    </cfRule>
    <cfRule type="colorScale" priority="172">
      <colorScale>
        <cfvo type="min"/>
        <cfvo type="percentile" val="50"/>
        <cfvo type="max"/>
        <color rgb="FF92D050"/>
        <color rgb="FFFFEB84"/>
        <color theme="5" tint="-0.249977111117893"/>
      </colorScale>
    </cfRule>
    <cfRule type="colorScale" priority="173">
      <colorScale>
        <cfvo type="min"/>
        <cfvo type="percentile" val="50"/>
        <cfvo type="max"/>
        <color rgb="FF92D050"/>
        <color rgb="FFFFEB84"/>
        <color rgb="FFFF0000"/>
      </colorScale>
    </cfRule>
  </conditionalFormatting>
  <conditionalFormatting sqref="F25">
    <cfRule type="colorScale" priority="168">
      <colorScale>
        <cfvo type="min"/>
        <cfvo type="percentile" val="50"/>
        <cfvo type="max"/>
        <color theme="6" tint="0.39997558519241921"/>
        <color rgb="FFFFEB84"/>
        <color theme="5" tint="0.39997558519241921"/>
      </colorScale>
    </cfRule>
    <cfRule type="colorScale" priority="16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5:F6 F8">
    <cfRule type="colorScale" priority="162">
      <colorScale>
        <cfvo type="min"/>
        <cfvo type="percentile" val="50"/>
        <cfvo type="max"/>
        <color theme="6"/>
        <color rgb="FFFFEB84"/>
        <color theme="5" tint="0.59999389629810485"/>
      </colorScale>
    </cfRule>
    <cfRule type="colorScale" priority="163">
      <colorScale>
        <cfvo type="min"/>
        <cfvo type="percentile" val="50"/>
        <cfvo type="max"/>
        <color theme="6"/>
        <color rgb="FFFFEB84"/>
        <color theme="5"/>
      </colorScale>
    </cfRule>
    <cfRule type="colorScale" priority="164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5:D6 D8">
    <cfRule type="colorScale" priority="161">
      <colorScale>
        <cfvo type="min"/>
        <cfvo type="percentile" val="50"/>
        <cfvo type="max"/>
        <color theme="6"/>
        <color rgb="FFFFEB84"/>
        <color theme="5" tint="0.39997558519241921"/>
      </colorScale>
    </cfRule>
  </conditionalFormatting>
  <conditionalFormatting sqref="F8">
    <cfRule type="colorScale" priority="155">
      <colorScale>
        <cfvo type="min"/>
        <cfvo type="percentile" val="50"/>
        <cfvo type="max"/>
        <color theme="6" tint="0.39997558519241921"/>
        <color rgb="FFFFEB84"/>
        <color theme="5" tint="0.39997558519241921"/>
      </colorScale>
    </cfRule>
    <cfRule type="colorScale" priority="156">
      <colorScale>
        <cfvo type="min"/>
        <cfvo type="percentile" val="50"/>
        <cfvo type="max"/>
        <color theme="6" tint="-0.249977111117893"/>
        <color rgb="FFFFEB84"/>
        <color theme="9" tint="-0.249977111117893"/>
      </colorScale>
    </cfRule>
    <cfRule type="colorScale" priority="157">
      <colorScale>
        <cfvo type="min"/>
        <cfvo type="percentile" val="50"/>
        <cfvo type="max"/>
        <color rgb="FF92D050"/>
        <color rgb="FFFFEB84"/>
        <color theme="5" tint="-0.249977111117893"/>
      </colorScale>
    </cfRule>
    <cfRule type="colorScale" priority="158">
      <colorScale>
        <cfvo type="min"/>
        <cfvo type="percentile" val="50"/>
        <cfvo type="max"/>
        <color rgb="FF92D050"/>
        <color rgb="FFFFEB84"/>
        <color rgb="FFFF0000"/>
      </colorScale>
    </cfRule>
  </conditionalFormatting>
  <conditionalFormatting sqref="F8">
    <cfRule type="colorScale" priority="153">
      <colorScale>
        <cfvo type="min"/>
        <cfvo type="percentile" val="50"/>
        <cfvo type="max"/>
        <color theme="6" tint="0.39997558519241921"/>
        <color rgb="FFFFEB84"/>
        <color theme="5" tint="0.39997558519241921"/>
      </colorScale>
    </cfRule>
    <cfRule type="colorScale" priority="15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17">
    <cfRule type="colorScale" priority="149">
      <colorScale>
        <cfvo type="min"/>
        <cfvo type="percentile" val="50"/>
        <cfvo type="max"/>
        <color theme="6" tint="0.39997558519241921"/>
        <color rgb="FFFFEB84"/>
        <color theme="5" tint="0.39997558519241921"/>
      </colorScale>
    </cfRule>
    <cfRule type="colorScale" priority="150">
      <colorScale>
        <cfvo type="min"/>
        <cfvo type="percentile" val="50"/>
        <cfvo type="max"/>
        <color theme="6" tint="-0.249977111117893"/>
        <color rgb="FFFFEB84"/>
        <color theme="9" tint="-0.249977111117893"/>
      </colorScale>
    </cfRule>
    <cfRule type="colorScale" priority="151">
      <colorScale>
        <cfvo type="min"/>
        <cfvo type="percentile" val="50"/>
        <cfvo type="max"/>
        <color rgb="FF92D050"/>
        <color rgb="FFFFEB84"/>
        <color theme="5" tint="-0.249977111117893"/>
      </colorScale>
    </cfRule>
    <cfRule type="colorScale" priority="152">
      <colorScale>
        <cfvo type="min"/>
        <cfvo type="percentile" val="50"/>
        <cfvo type="max"/>
        <color rgb="FF92D050"/>
        <color rgb="FFFFEB84"/>
        <color rgb="FFFF0000"/>
      </colorScale>
    </cfRule>
  </conditionalFormatting>
  <conditionalFormatting sqref="F17">
    <cfRule type="colorScale" priority="147">
      <colorScale>
        <cfvo type="min"/>
        <cfvo type="percentile" val="50"/>
        <cfvo type="max"/>
        <color theme="6" tint="0.39997558519241921"/>
        <color rgb="FFFFEB84"/>
        <color theme="5" tint="0.39997558519241921"/>
      </colorScale>
    </cfRule>
    <cfRule type="colorScale" priority="14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17">
    <cfRule type="colorScale" priority="143">
      <colorScale>
        <cfvo type="min"/>
        <cfvo type="percentile" val="50"/>
        <cfvo type="max"/>
        <color theme="6"/>
        <color rgb="FFFFEB84"/>
        <color theme="5" tint="0.59999389629810485"/>
      </colorScale>
    </cfRule>
    <cfRule type="colorScale" priority="144">
      <colorScale>
        <cfvo type="min"/>
        <cfvo type="percentile" val="50"/>
        <cfvo type="max"/>
        <color theme="6"/>
        <color rgb="FFFFEB84"/>
        <color theme="5"/>
      </colorScale>
    </cfRule>
    <cfRule type="colorScale" priority="1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17">
    <cfRule type="colorScale" priority="139">
      <colorScale>
        <cfvo type="min"/>
        <cfvo type="percentile" val="50"/>
        <cfvo type="max"/>
        <color theme="6" tint="0.39997558519241921"/>
        <color rgb="FFFFEB84"/>
        <color theme="5" tint="0.39997558519241921"/>
      </colorScale>
    </cfRule>
    <cfRule type="colorScale" priority="140">
      <colorScale>
        <cfvo type="min"/>
        <cfvo type="percentile" val="50"/>
        <cfvo type="max"/>
        <color theme="6" tint="-0.249977111117893"/>
        <color rgb="FFFFEB84"/>
        <color theme="9" tint="-0.249977111117893"/>
      </colorScale>
    </cfRule>
    <cfRule type="colorScale" priority="141">
      <colorScale>
        <cfvo type="min"/>
        <cfvo type="percentile" val="50"/>
        <cfvo type="max"/>
        <color rgb="FF92D050"/>
        <color rgb="FFFFEB84"/>
        <color theme="5" tint="-0.249977111117893"/>
      </colorScale>
    </cfRule>
    <cfRule type="colorScale" priority="142">
      <colorScale>
        <cfvo type="min"/>
        <cfvo type="percentile" val="50"/>
        <cfvo type="max"/>
        <color rgb="FF92D050"/>
        <color rgb="FFFFEB84"/>
        <color rgb="FFFF0000"/>
      </colorScale>
    </cfRule>
  </conditionalFormatting>
  <conditionalFormatting sqref="F17">
    <cfRule type="colorScale" priority="137">
      <colorScale>
        <cfvo type="min"/>
        <cfvo type="percentile" val="50"/>
        <cfvo type="max"/>
        <color theme="6" tint="0.39997558519241921"/>
        <color rgb="FFFFEB84"/>
        <color theme="5" tint="0.39997558519241921"/>
      </colorScale>
    </cfRule>
    <cfRule type="colorScale" priority="13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17 F14">
    <cfRule type="colorScale" priority="136">
      <colorScale>
        <cfvo type="min"/>
        <cfvo type="percentile" val="50"/>
        <cfvo type="max"/>
        <color theme="6" tint="0.39997558519241921"/>
        <color rgb="FFFFEB84"/>
        <color theme="5" tint="0.39997558519241921"/>
      </colorScale>
    </cfRule>
  </conditionalFormatting>
  <conditionalFormatting sqref="D57">
    <cfRule type="colorScale" priority="105">
      <colorScale>
        <cfvo type="min"/>
        <cfvo type="percentile" val="50"/>
        <cfvo type="max"/>
        <color theme="6" tint="0.39997558519241921"/>
        <color rgb="FFFFEB84"/>
        <color theme="5" tint="0.39997558519241921"/>
      </colorScale>
    </cfRule>
    <cfRule type="colorScale" priority="106">
      <colorScale>
        <cfvo type="min"/>
        <cfvo type="percentile" val="50"/>
        <cfvo type="max"/>
        <color theme="6" tint="-0.249977111117893"/>
        <color rgb="FFFFEB84"/>
        <color theme="9" tint="-0.249977111117893"/>
      </colorScale>
    </cfRule>
    <cfRule type="colorScale" priority="107">
      <colorScale>
        <cfvo type="min"/>
        <cfvo type="percentile" val="50"/>
        <cfvo type="max"/>
        <color rgb="FF92D050"/>
        <color rgb="FFFFEB84"/>
        <color theme="5" tint="-0.249977111117893"/>
      </colorScale>
    </cfRule>
    <cfRule type="colorScale" priority="108">
      <colorScale>
        <cfvo type="min"/>
        <cfvo type="percentile" val="50"/>
        <cfvo type="max"/>
        <color rgb="FF92D050"/>
        <color rgb="FFFFEB84"/>
        <color rgb="FFFF0000"/>
      </colorScale>
    </cfRule>
  </conditionalFormatting>
  <conditionalFormatting sqref="F57">
    <cfRule type="colorScale" priority="101">
      <colorScale>
        <cfvo type="min"/>
        <cfvo type="percentile" val="50"/>
        <cfvo type="max"/>
        <color theme="6" tint="0.39997558519241921"/>
        <color rgb="FFFFEB84"/>
        <color theme="5" tint="0.39997558519241921"/>
      </colorScale>
    </cfRule>
    <cfRule type="colorScale" priority="102">
      <colorScale>
        <cfvo type="min"/>
        <cfvo type="percentile" val="50"/>
        <cfvo type="max"/>
        <color theme="6" tint="-0.249977111117893"/>
        <color rgb="FFFFEB84"/>
        <color theme="9" tint="-0.249977111117893"/>
      </colorScale>
    </cfRule>
    <cfRule type="colorScale" priority="103">
      <colorScale>
        <cfvo type="min"/>
        <cfvo type="percentile" val="50"/>
        <cfvo type="max"/>
        <color rgb="FF92D050"/>
        <color rgb="FFFFEB84"/>
        <color theme="5" tint="-0.249977111117893"/>
      </colorScale>
    </cfRule>
    <cfRule type="colorScale" priority="104">
      <colorScale>
        <cfvo type="min"/>
        <cfvo type="percentile" val="50"/>
        <cfvo type="max"/>
        <color rgb="FF92D050"/>
        <color rgb="FFFFEB84"/>
        <color rgb="FFFF0000"/>
      </colorScale>
    </cfRule>
  </conditionalFormatting>
  <conditionalFormatting sqref="F57">
    <cfRule type="colorScale" priority="99">
      <colorScale>
        <cfvo type="min"/>
        <cfvo type="percentile" val="50"/>
        <cfvo type="max"/>
        <color theme="6" tint="0.39997558519241921"/>
        <color rgb="FFFFEB84"/>
        <color theme="5" tint="0.39997558519241921"/>
      </colorScale>
    </cfRule>
    <cfRule type="colorScale" priority="10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57">
    <cfRule type="colorScale" priority="98">
      <colorScale>
        <cfvo type="min"/>
        <cfvo type="percentile" val="50"/>
        <cfvo type="max"/>
        <color theme="6" tint="0.39997558519241921"/>
        <color rgb="FFFFEB84"/>
        <color theme="5" tint="0.39997558519241921"/>
      </colorScale>
    </cfRule>
  </conditionalFormatting>
  <conditionalFormatting sqref="F57">
    <cfRule type="colorScale" priority="97">
      <colorScale>
        <cfvo type="min"/>
        <cfvo type="percentile" val="50"/>
        <cfvo type="max"/>
        <color theme="6" tint="0.39997558519241921"/>
        <color rgb="FFFFEB84"/>
        <color theme="5" tint="0.39997558519241921"/>
      </colorScale>
    </cfRule>
  </conditionalFormatting>
  <conditionalFormatting sqref="F54:F58">
    <cfRule type="colorScale" priority="1">
      <colorScale>
        <cfvo type="min"/>
        <cfvo type="percentile" val="50"/>
        <cfvo type="max"/>
        <color theme="6" tint="0.39997558519241921"/>
        <color rgb="FFFFEB84"/>
        <color theme="5" tint="0.39997558519241921"/>
      </colorScale>
    </cfRule>
    <cfRule type="colorScale" priority="2">
      <colorScale>
        <cfvo type="min"/>
        <cfvo type="max"/>
        <color theme="6" tint="0.39997558519241921"/>
        <color theme="5" tint="0.39997558519241921"/>
      </colorScale>
    </cfRule>
    <cfRule type="colorScale" priority="93">
      <colorScale>
        <cfvo type="min"/>
        <cfvo type="percentile" val="50"/>
        <cfvo type="max"/>
        <color theme="6" tint="-0.249977111117893"/>
        <color rgb="FFFFEB84"/>
        <color theme="5" tint="0.39997558519241921"/>
      </colorScale>
    </cfRule>
    <cfRule type="colorScale" priority="94">
      <colorScale>
        <cfvo type="min"/>
        <cfvo type="percentile" val="50"/>
        <cfvo type="max"/>
        <color theme="6" tint="0.39997558519241921"/>
        <color rgb="FFFFEB84"/>
        <color theme="5" tint="0.59999389629810485"/>
      </colorScale>
    </cfRule>
    <cfRule type="colorScale" priority="95">
      <colorScale>
        <cfvo type="min"/>
        <cfvo type="percentile" val="50"/>
        <cfvo type="max"/>
        <color theme="6" tint="0.39997558519241921"/>
        <color rgb="FFFFEB84"/>
        <color theme="5" tint="0.39997558519241921"/>
      </colorScale>
    </cfRule>
  </conditionalFormatting>
  <conditionalFormatting sqref="F7 D7">
    <cfRule type="colorScale" priority="89">
      <colorScale>
        <cfvo type="min"/>
        <cfvo type="percentile" val="50"/>
        <cfvo type="max"/>
        <color theme="6" tint="0.39997558519241921"/>
        <color rgb="FFFFEB84"/>
        <color theme="5" tint="0.39997558519241921"/>
      </colorScale>
    </cfRule>
    <cfRule type="colorScale" priority="90">
      <colorScale>
        <cfvo type="min"/>
        <cfvo type="percentile" val="50"/>
        <cfvo type="max"/>
        <color theme="6" tint="-0.249977111117893"/>
        <color rgb="FFFFEB84"/>
        <color theme="9" tint="-0.249977111117893"/>
      </colorScale>
    </cfRule>
    <cfRule type="colorScale" priority="91">
      <colorScale>
        <cfvo type="min"/>
        <cfvo type="percentile" val="50"/>
        <cfvo type="max"/>
        <color rgb="FF92D050"/>
        <color rgb="FFFFEB84"/>
        <color theme="5" tint="-0.249977111117893"/>
      </colorScale>
    </cfRule>
    <cfRule type="colorScale" priority="92">
      <colorScale>
        <cfvo type="min"/>
        <cfvo type="percentile" val="50"/>
        <cfvo type="max"/>
        <color rgb="FF92D050"/>
        <color rgb="FFFFEB84"/>
        <color rgb="FFFF0000"/>
      </colorScale>
    </cfRule>
  </conditionalFormatting>
  <conditionalFormatting sqref="F7">
    <cfRule type="colorScale" priority="87">
      <colorScale>
        <cfvo type="min"/>
        <cfvo type="percentile" val="50"/>
        <cfvo type="max"/>
        <color theme="6" tint="0.39997558519241921"/>
        <color rgb="FFFFEB84"/>
        <color theme="5" tint="0.39997558519241921"/>
      </colorScale>
    </cfRule>
    <cfRule type="colorScale" priority="8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7">
    <cfRule type="colorScale" priority="83">
      <colorScale>
        <cfvo type="min"/>
        <cfvo type="percentile" val="50"/>
        <cfvo type="max"/>
        <color theme="6"/>
        <color rgb="FFFFEB84"/>
        <color theme="5" tint="0.59999389629810485"/>
      </colorScale>
    </cfRule>
    <cfRule type="colorScale" priority="84">
      <colorScale>
        <cfvo type="min"/>
        <cfvo type="percentile" val="50"/>
        <cfvo type="max"/>
        <color theme="6"/>
        <color rgb="FFFFEB84"/>
        <color theme="5"/>
      </colorScale>
    </cfRule>
    <cfRule type="colorScale" priority="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7">
    <cfRule type="colorScale" priority="82">
      <colorScale>
        <cfvo type="min"/>
        <cfvo type="percentile" val="50"/>
        <cfvo type="max"/>
        <color theme="6"/>
        <color rgb="FFFFEB84"/>
        <color theme="5" tint="0.39997558519241921"/>
      </colorScale>
    </cfRule>
  </conditionalFormatting>
  <conditionalFormatting sqref="F7">
    <cfRule type="colorScale" priority="78">
      <colorScale>
        <cfvo type="min"/>
        <cfvo type="percentile" val="50"/>
        <cfvo type="max"/>
        <color theme="6" tint="0.39997558519241921"/>
        <color rgb="FFFFEB84"/>
        <color theme="5" tint="0.39997558519241921"/>
      </colorScale>
    </cfRule>
    <cfRule type="colorScale" priority="79">
      <colorScale>
        <cfvo type="min"/>
        <cfvo type="percentile" val="50"/>
        <cfvo type="max"/>
        <color theme="6" tint="-0.249977111117893"/>
        <color rgb="FFFFEB84"/>
        <color theme="9" tint="-0.249977111117893"/>
      </colorScale>
    </cfRule>
    <cfRule type="colorScale" priority="80">
      <colorScale>
        <cfvo type="min"/>
        <cfvo type="percentile" val="50"/>
        <cfvo type="max"/>
        <color rgb="FF92D050"/>
        <color rgb="FFFFEB84"/>
        <color theme="5" tint="-0.249977111117893"/>
      </colorScale>
    </cfRule>
    <cfRule type="colorScale" priority="81">
      <colorScale>
        <cfvo type="min"/>
        <cfvo type="percentile" val="50"/>
        <cfvo type="max"/>
        <color rgb="FF92D050"/>
        <color rgb="FFFFEB84"/>
        <color rgb="FFFF0000"/>
      </colorScale>
    </cfRule>
  </conditionalFormatting>
  <conditionalFormatting sqref="F7">
    <cfRule type="colorScale" priority="76">
      <colorScale>
        <cfvo type="min"/>
        <cfvo type="percentile" val="50"/>
        <cfvo type="max"/>
        <color theme="6" tint="0.39997558519241921"/>
        <color rgb="FFFFEB84"/>
        <color theme="5" tint="0.39997558519241921"/>
      </colorScale>
    </cfRule>
    <cfRule type="colorScale" priority="7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5:D8">
    <cfRule type="colorScale" priority="75">
      <colorScale>
        <cfvo type="min"/>
        <cfvo type="percentile" val="50"/>
        <cfvo type="max"/>
        <color theme="6" tint="0.39997558519241921"/>
        <color rgb="FFFFEB84"/>
        <color theme="5" tint="0.39997558519241921"/>
      </colorScale>
    </cfRule>
  </conditionalFormatting>
  <conditionalFormatting sqref="F5:F8">
    <cfRule type="colorScale" priority="74">
      <colorScale>
        <cfvo type="min"/>
        <cfvo type="percentile" val="50"/>
        <cfvo type="max"/>
        <color theme="6" tint="0.39997558519241921"/>
        <color rgb="FFFFEB84"/>
        <color theme="5" tint="0.39997558519241921"/>
      </colorScale>
    </cfRule>
  </conditionalFormatting>
  <conditionalFormatting sqref="D16">
    <cfRule type="colorScale" priority="70">
      <colorScale>
        <cfvo type="min"/>
        <cfvo type="percentile" val="50"/>
        <cfvo type="max"/>
        <color theme="6" tint="0.39997558519241921"/>
        <color rgb="FFFFEB84"/>
        <color theme="5" tint="0.39997558519241921"/>
      </colorScale>
    </cfRule>
    <cfRule type="colorScale" priority="71">
      <colorScale>
        <cfvo type="min"/>
        <cfvo type="percentile" val="50"/>
        <cfvo type="max"/>
        <color theme="6" tint="-0.249977111117893"/>
        <color rgb="FFFFEB84"/>
        <color theme="9" tint="-0.249977111117893"/>
      </colorScale>
    </cfRule>
    <cfRule type="colorScale" priority="72">
      <colorScale>
        <cfvo type="min"/>
        <cfvo type="percentile" val="50"/>
        <cfvo type="max"/>
        <color rgb="FF92D050"/>
        <color rgb="FFFFEB84"/>
        <color theme="5" tint="-0.249977111117893"/>
      </colorScale>
    </cfRule>
    <cfRule type="colorScale" priority="73">
      <colorScale>
        <cfvo type="min"/>
        <cfvo type="percentile" val="50"/>
        <cfvo type="max"/>
        <color rgb="FF92D050"/>
        <color rgb="FFFFEB84"/>
        <color rgb="FFFF0000"/>
      </colorScale>
    </cfRule>
  </conditionalFormatting>
  <conditionalFormatting sqref="F16">
    <cfRule type="colorScale" priority="66">
      <colorScale>
        <cfvo type="min"/>
        <cfvo type="percentile" val="50"/>
        <cfvo type="max"/>
        <color theme="6" tint="0.39997558519241921"/>
        <color rgb="FFFFEB84"/>
        <color theme="5" tint="0.39997558519241921"/>
      </colorScale>
    </cfRule>
    <cfRule type="colorScale" priority="67">
      <colorScale>
        <cfvo type="min"/>
        <cfvo type="percentile" val="50"/>
        <cfvo type="max"/>
        <color theme="6" tint="-0.249977111117893"/>
        <color rgb="FFFFEB84"/>
        <color theme="9" tint="-0.249977111117893"/>
      </colorScale>
    </cfRule>
    <cfRule type="colorScale" priority="68">
      <colorScale>
        <cfvo type="min"/>
        <cfvo type="percentile" val="50"/>
        <cfvo type="max"/>
        <color rgb="FF92D050"/>
        <color rgb="FFFFEB84"/>
        <color theme="5" tint="-0.249977111117893"/>
      </colorScale>
    </cfRule>
    <cfRule type="colorScale" priority="69">
      <colorScale>
        <cfvo type="min"/>
        <cfvo type="percentile" val="50"/>
        <cfvo type="max"/>
        <color rgb="FF92D050"/>
        <color rgb="FFFFEB84"/>
        <color rgb="FFFF0000"/>
      </colorScale>
    </cfRule>
  </conditionalFormatting>
  <conditionalFormatting sqref="F16">
    <cfRule type="colorScale" priority="64">
      <colorScale>
        <cfvo type="min"/>
        <cfvo type="percentile" val="50"/>
        <cfvo type="max"/>
        <color theme="6" tint="0.39997558519241921"/>
        <color rgb="FFFFEB84"/>
        <color theme="5" tint="0.39997558519241921"/>
      </colorScale>
    </cfRule>
    <cfRule type="colorScale" priority="6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16">
    <cfRule type="colorScale" priority="60">
      <colorScale>
        <cfvo type="min"/>
        <cfvo type="percentile" val="50"/>
        <cfvo type="max"/>
        <color theme="6"/>
        <color rgb="FFFFEB84"/>
        <color theme="5" tint="0.59999389629810485"/>
      </colorScale>
    </cfRule>
    <cfRule type="colorScale" priority="61">
      <colorScale>
        <cfvo type="min"/>
        <cfvo type="percentile" val="50"/>
        <cfvo type="max"/>
        <color theme="6"/>
        <color rgb="FFFFEB84"/>
        <color theme="5"/>
      </colorScale>
    </cfRule>
    <cfRule type="colorScale" priority="62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16">
    <cfRule type="colorScale" priority="56">
      <colorScale>
        <cfvo type="min"/>
        <cfvo type="percentile" val="50"/>
        <cfvo type="max"/>
        <color theme="6" tint="0.39997558519241921"/>
        <color rgb="FFFFEB84"/>
        <color theme="5" tint="0.39997558519241921"/>
      </colorScale>
    </cfRule>
    <cfRule type="colorScale" priority="57">
      <colorScale>
        <cfvo type="min"/>
        <cfvo type="percentile" val="50"/>
        <cfvo type="max"/>
        <color theme="6" tint="-0.249977111117893"/>
        <color rgb="FFFFEB84"/>
        <color theme="9" tint="-0.249977111117893"/>
      </colorScale>
    </cfRule>
    <cfRule type="colorScale" priority="58">
      <colorScale>
        <cfvo type="min"/>
        <cfvo type="percentile" val="50"/>
        <cfvo type="max"/>
        <color rgb="FF92D050"/>
        <color rgb="FFFFEB84"/>
        <color theme="5" tint="-0.249977111117893"/>
      </colorScale>
    </cfRule>
    <cfRule type="colorScale" priority="59">
      <colorScale>
        <cfvo type="min"/>
        <cfvo type="percentile" val="50"/>
        <cfvo type="max"/>
        <color rgb="FF92D050"/>
        <color rgb="FFFFEB84"/>
        <color rgb="FFFF0000"/>
      </colorScale>
    </cfRule>
  </conditionalFormatting>
  <conditionalFormatting sqref="F16">
    <cfRule type="colorScale" priority="54">
      <colorScale>
        <cfvo type="min"/>
        <cfvo type="percentile" val="50"/>
        <cfvo type="max"/>
        <color theme="6" tint="0.39997558519241921"/>
        <color rgb="FFFFEB84"/>
        <color theme="5" tint="0.39997558519241921"/>
      </colorScale>
    </cfRule>
    <cfRule type="colorScale" priority="5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16">
    <cfRule type="colorScale" priority="53">
      <colorScale>
        <cfvo type="min"/>
        <cfvo type="percentile" val="50"/>
        <cfvo type="max"/>
        <color theme="6" tint="0.39997558519241921"/>
        <color rgb="FFFFEB84"/>
        <color theme="5" tint="0.39997558519241921"/>
      </colorScale>
    </cfRule>
  </conditionalFormatting>
  <conditionalFormatting sqref="F15">
    <cfRule type="colorScale" priority="49">
      <colorScale>
        <cfvo type="min"/>
        <cfvo type="percentile" val="50"/>
        <cfvo type="max"/>
        <color theme="6" tint="0.39997558519241921"/>
        <color rgb="FFFFEB84"/>
        <color theme="5" tint="0.39997558519241921"/>
      </colorScale>
    </cfRule>
    <cfRule type="colorScale" priority="50">
      <colorScale>
        <cfvo type="min"/>
        <cfvo type="percentile" val="50"/>
        <cfvo type="max"/>
        <color theme="6" tint="-0.249977111117893"/>
        <color rgb="FFFFEB84"/>
        <color theme="9" tint="-0.249977111117893"/>
      </colorScale>
    </cfRule>
    <cfRule type="colorScale" priority="51">
      <colorScale>
        <cfvo type="min"/>
        <cfvo type="percentile" val="50"/>
        <cfvo type="max"/>
        <color rgb="FF92D050"/>
        <color rgb="FFFFEB84"/>
        <color theme="5" tint="-0.249977111117893"/>
      </colorScale>
    </cfRule>
    <cfRule type="colorScale" priority="52">
      <colorScale>
        <cfvo type="min"/>
        <cfvo type="percentile" val="50"/>
        <cfvo type="max"/>
        <color rgb="FF92D050"/>
        <color rgb="FFFFEB84"/>
        <color rgb="FFFF0000"/>
      </colorScale>
    </cfRule>
  </conditionalFormatting>
  <conditionalFormatting sqref="F15">
    <cfRule type="colorScale" priority="47">
      <colorScale>
        <cfvo type="min"/>
        <cfvo type="percentile" val="50"/>
        <cfvo type="max"/>
        <color theme="6" tint="0.39997558519241921"/>
        <color rgb="FFFFEB84"/>
        <color theme="5" tint="0.39997558519241921"/>
      </colorScale>
    </cfRule>
    <cfRule type="colorScale" priority="4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15">
    <cfRule type="colorScale" priority="43">
      <colorScale>
        <cfvo type="min"/>
        <cfvo type="percentile" val="50"/>
        <cfvo type="max"/>
        <color theme="6"/>
        <color rgb="FFFFEB84"/>
        <color theme="5" tint="0.59999389629810485"/>
      </colorScale>
    </cfRule>
    <cfRule type="colorScale" priority="44">
      <colorScale>
        <cfvo type="min"/>
        <cfvo type="percentile" val="50"/>
        <cfvo type="max"/>
        <color theme="6"/>
        <color rgb="FFFFEB84"/>
        <color theme="5"/>
      </colorScale>
    </cfRule>
    <cfRule type="colorScale" priority="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15">
    <cfRule type="colorScale" priority="39">
      <colorScale>
        <cfvo type="min"/>
        <cfvo type="percentile" val="50"/>
        <cfvo type="max"/>
        <color theme="6" tint="0.39997558519241921"/>
        <color rgb="FFFFEB84"/>
        <color theme="5" tint="0.39997558519241921"/>
      </colorScale>
    </cfRule>
    <cfRule type="colorScale" priority="40">
      <colorScale>
        <cfvo type="min"/>
        <cfvo type="percentile" val="50"/>
        <cfvo type="max"/>
        <color theme="6" tint="-0.249977111117893"/>
        <color rgb="FFFFEB84"/>
        <color theme="9" tint="-0.249977111117893"/>
      </colorScale>
    </cfRule>
    <cfRule type="colorScale" priority="41">
      <colorScale>
        <cfvo type="min"/>
        <cfvo type="percentile" val="50"/>
        <cfvo type="max"/>
        <color rgb="FF92D050"/>
        <color rgb="FFFFEB84"/>
        <color theme="5" tint="-0.249977111117893"/>
      </colorScale>
    </cfRule>
    <cfRule type="colorScale" priority="42">
      <colorScale>
        <cfvo type="min"/>
        <cfvo type="percentile" val="50"/>
        <cfvo type="max"/>
        <color rgb="FF92D050"/>
        <color rgb="FFFFEB84"/>
        <color rgb="FFFF0000"/>
      </colorScale>
    </cfRule>
  </conditionalFormatting>
  <conditionalFormatting sqref="F15">
    <cfRule type="colorScale" priority="37">
      <colorScale>
        <cfvo type="min"/>
        <cfvo type="percentile" val="50"/>
        <cfvo type="max"/>
        <color theme="6" tint="0.39997558519241921"/>
        <color rgb="FFFFEB84"/>
        <color theme="5" tint="0.39997558519241921"/>
      </colorScale>
    </cfRule>
    <cfRule type="colorScale" priority="3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15">
    <cfRule type="colorScale" priority="36">
      <colorScale>
        <cfvo type="min"/>
        <cfvo type="percentile" val="50"/>
        <cfvo type="max"/>
        <color theme="6" tint="0.39997558519241921"/>
        <color rgb="FFFFEB84"/>
        <color theme="5" tint="0.39997558519241921"/>
      </colorScale>
    </cfRule>
  </conditionalFormatting>
  <conditionalFormatting sqref="D14:D17">
    <cfRule type="colorScale" priority="35">
      <colorScale>
        <cfvo type="min"/>
        <cfvo type="percentile" val="50"/>
        <cfvo type="max"/>
        <color theme="6" tint="0.39997558519241921"/>
        <color rgb="FFFFEB84"/>
        <color theme="5" tint="0.39997558519241921"/>
      </colorScale>
    </cfRule>
  </conditionalFormatting>
  <conditionalFormatting sqref="F14:F17">
    <cfRule type="colorScale" priority="34">
      <colorScale>
        <cfvo type="min"/>
        <cfvo type="percentile" val="50"/>
        <cfvo type="max"/>
        <color theme="6" tint="0.39997558519241921"/>
        <color rgb="FFFFEB84"/>
        <color theme="5" tint="0.39997558519241921"/>
      </colorScale>
    </cfRule>
  </conditionalFormatting>
  <conditionalFormatting sqref="F26">
    <cfRule type="colorScale" priority="30">
      <colorScale>
        <cfvo type="min"/>
        <cfvo type="percentile" val="50"/>
        <cfvo type="max"/>
        <color theme="6" tint="0.39997558519241921"/>
        <color rgb="FFFFEB84"/>
        <color theme="5" tint="0.39997558519241921"/>
      </colorScale>
    </cfRule>
    <cfRule type="colorScale" priority="31">
      <colorScale>
        <cfvo type="min"/>
        <cfvo type="percentile" val="50"/>
        <cfvo type="max"/>
        <color theme="6" tint="-0.249977111117893"/>
        <color rgb="FFFFEB84"/>
        <color theme="9" tint="-0.249977111117893"/>
      </colorScale>
    </cfRule>
    <cfRule type="colorScale" priority="32">
      <colorScale>
        <cfvo type="min"/>
        <cfvo type="percentile" val="50"/>
        <cfvo type="max"/>
        <color rgb="FF92D050"/>
        <color rgb="FFFFEB84"/>
        <color theme="5" tint="-0.249977111117893"/>
      </colorScale>
    </cfRule>
    <cfRule type="colorScale" priority="33">
      <colorScale>
        <cfvo type="min"/>
        <cfvo type="percentile" val="50"/>
        <cfvo type="max"/>
        <color rgb="FF92D050"/>
        <color rgb="FFFFEB84"/>
        <color rgb="FFFF0000"/>
      </colorScale>
    </cfRule>
  </conditionalFormatting>
  <conditionalFormatting sqref="F26">
    <cfRule type="colorScale" priority="28">
      <colorScale>
        <cfvo type="min"/>
        <cfvo type="percentile" val="50"/>
        <cfvo type="max"/>
        <color theme="6" tint="0.39997558519241921"/>
        <color rgb="FFFFEB84"/>
        <color theme="5" tint="0.39997558519241921"/>
      </colorScale>
    </cfRule>
    <cfRule type="colorScale" priority="2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24">
    <cfRule type="colorScale" priority="24">
      <colorScale>
        <cfvo type="min"/>
        <cfvo type="percentile" val="50"/>
        <cfvo type="max"/>
        <color theme="6" tint="0.39997558519241921"/>
        <color rgb="FFFFEB84"/>
        <color theme="5" tint="0.39997558519241921"/>
      </colorScale>
    </cfRule>
    <cfRule type="colorScale" priority="25">
      <colorScale>
        <cfvo type="min"/>
        <cfvo type="percentile" val="50"/>
        <cfvo type="max"/>
        <color theme="6" tint="-0.249977111117893"/>
        <color rgb="FFFFEB84"/>
        <color theme="9" tint="-0.249977111117893"/>
      </colorScale>
    </cfRule>
    <cfRule type="colorScale" priority="26">
      <colorScale>
        <cfvo type="min"/>
        <cfvo type="percentile" val="50"/>
        <cfvo type="max"/>
        <color rgb="FF92D050"/>
        <color rgb="FFFFEB84"/>
        <color theme="5" tint="-0.249977111117893"/>
      </colorScale>
    </cfRule>
    <cfRule type="colorScale" priority="27">
      <colorScale>
        <cfvo type="min"/>
        <cfvo type="percentile" val="50"/>
        <cfvo type="max"/>
        <color rgb="FF92D050"/>
        <color rgb="FFFFEB84"/>
        <color rgb="FFFF0000"/>
      </colorScale>
    </cfRule>
  </conditionalFormatting>
  <conditionalFormatting sqref="D23:D26">
    <cfRule type="colorScale" priority="4443">
      <colorScale>
        <cfvo type="min"/>
        <cfvo type="percentile" val="50"/>
        <cfvo type="max"/>
        <color theme="6"/>
        <color rgb="FFFFEB84"/>
        <color theme="5" tint="0.39997558519241921"/>
      </colorScale>
    </cfRule>
  </conditionalFormatting>
  <conditionalFormatting sqref="F23:F26">
    <cfRule type="colorScale" priority="19">
      <colorScale>
        <cfvo type="min"/>
        <cfvo type="percentile" val="50"/>
        <cfvo type="max"/>
        <color theme="6" tint="0.39997558519241921"/>
        <color rgb="FFFFEB84"/>
        <color theme="5" tint="0.39997558519241921"/>
      </colorScale>
    </cfRule>
    <cfRule type="colorScale" priority="4444">
      <colorScale>
        <cfvo type="min"/>
        <cfvo type="percentile" val="50"/>
        <cfvo type="max"/>
        <color theme="6" tint="0.39997558519241921"/>
        <color rgb="FFFFEB84"/>
        <color theme="5" tint="0.39997558519241921"/>
      </colorScale>
    </cfRule>
  </conditionalFormatting>
  <conditionalFormatting sqref="D24:D25">
    <cfRule type="colorScale" priority="18">
      <colorScale>
        <cfvo type="min"/>
        <cfvo type="percentile" val="50"/>
        <cfvo type="max"/>
        <color theme="6" tint="0.39997558519241921"/>
        <color rgb="FFFFEB84"/>
        <color theme="5" tint="0.39997558519241921"/>
      </colorScale>
    </cfRule>
  </conditionalFormatting>
  <conditionalFormatting sqref="D32:D33">
    <cfRule type="colorScale" priority="4445">
      <colorScale>
        <cfvo type="min"/>
        <cfvo type="percentile" val="50"/>
        <cfvo type="max"/>
        <color theme="6" tint="0.39997558519241921"/>
        <color rgb="FFFFEB84"/>
        <color theme="5" tint="0.39997558519241921"/>
      </colorScale>
    </cfRule>
    <cfRule type="colorScale" priority="4446">
      <colorScale>
        <cfvo type="min"/>
        <cfvo type="percentile" val="50"/>
        <cfvo type="max"/>
        <color theme="6" tint="-0.249977111117893"/>
        <color rgb="FFFFEB84"/>
        <color theme="9" tint="-0.249977111117893"/>
      </colorScale>
    </cfRule>
    <cfRule type="colorScale" priority="4447">
      <colorScale>
        <cfvo type="min"/>
        <cfvo type="percentile" val="50"/>
        <cfvo type="max"/>
        <color rgb="FF92D050"/>
        <color rgb="FFFFEB84"/>
        <color theme="5" tint="-0.249977111117893"/>
      </colorScale>
    </cfRule>
    <cfRule type="colorScale" priority="4448">
      <colorScale>
        <cfvo type="min"/>
        <cfvo type="percentile" val="50"/>
        <cfvo type="max"/>
        <color rgb="FF92D050"/>
        <color rgb="FFFFEB84"/>
        <color rgb="FFFF0000"/>
      </colorScale>
    </cfRule>
  </conditionalFormatting>
  <conditionalFormatting sqref="F32:F33">
    <cfRule type="colorScale" priority="14">
      <colorScale>
        <cfvo type="min"/>
        <cfvo type="percentile" val="50"/>
        <cfvo type="max"/>
        <color theme="6" tint="0.39997558519241921"/>
        <color rgb="FFFFEB84"/>
        <color theme="5" tint="0.39997558519241921"/>
      </colorScale>
    </cfRule>
    <cfRule type="colorScale" priority="15">
      <colorScale>
        <cfvo type="min"/>
        <cfvo type="percentile" val="50"/>
        <cfvo type="max"/>
        <color theme="6" tint="-0.249977111117893"/>
        <color rgb="FFFFEB84"/>
        <color theme="9" tint="-0.249977111117893"/>
      </colorScale>
    </cfRule>
    <cfRule type="colorScale" priority="16">
      <colorScale>
        <cfvo type="min"/>
        <cfvo type="percentile" val="50"/>
        <cfvo type="max"/>
        <color rgb="FF92D050"/>
        <color rgb="FFFFEB84"/>
        <color theme="5" tint="-0.249977111117893"/>
      </colorScale>
    </cfRule>
    <cfRule type="colorScale" priority="17">
      <colorScale>
        <cfvo type="min"/>
        <cfvo type="percentile" val="50"/>
        <cfvo type="max"/>
        <color rgb="FF92D050"/>
        <color rgb="FFFFEB84"/>
        <color rgb="FFFF0000"/>
      </colorScale>
    </cfRule>
  </conditionalFormatting>
  <conditionalFormatting sqref="D39:D40">
    <cfRule type="colorScale" priority="4449">
      <colorScale>
        <cfvo type="min"/>
        <cfvo type="percentile" val="50"/>
        <cfvo type="max"/>
        <color theme="6" tint="0.39997558519241921"/>
        <color rgb="FFFFEB84"/>
        <color theme="5" tint="0.39997558519241921"/>
      </colorScale>
    </cfRule>
    <cfRule type="colorScale" priority="4450">
      <colorScale>
        <cfvo type="min"/>
        <cfvo type="percentile" val="50"/>
        <cfvo type="max"/>
        <color theme="6" tint="-0.249977111117893"/>
        <color rgb="FFFFEB84"/>
        <color theme="9" tint="-0.249977111117893"/>
      </colorScale>
    </cfRule>
    <cfRule type="colorScale" priority="4451">
      <colorScale>
        <cfvo type="min"/>
        <cfvo type="percentile" val="50"/>
        <cfvo type="max"/>
        <color rgb="FF92D050"/>
        <color rgb="FFFFEB84"/>
        <color theme="5" tint="-0.249977111117893"/>
      </colorScale>
    </cfRule>
    <cfRule type="colorScale" priority="4452">
      <colorScale>
        <cfvo type="min"/>
        <cfvo type="percentile" val="50"/>
        <cfvo type="max"/>
        <color rgb="FF92D050"/>
        <color rgb="FFFFEB84"/>
        <color rgb="FFFF0000"/>
      </colorScale>
    </cfRule>
  </conditionalFormatting>
  <conditionalFormatting sqref="F39:F40">
    <cfRule type="colorScale" priority="4457">
      <colorScale>
        <cfvo type="min"/>
        <cfvo type="percentile" val="50"/>
        <cfvo type="max"/>
        <color theme="6" tint="0.39997558519241921"/>
        <color rgb="FFFFEB84"/>
        <color theme="5" tint="0.39997558519241921"/>
      </colorScale>
    </cfRule>
    <cfRule type="colorScale" priority="4458">
      <colorScale>
        <cfvo type="min"/>
        <cfvo type="percentile" val="50"/>
        <cfvo type="max"/>
        <color theme="6" tint="-0.249977111117893"/>
        <color rgb="FFFFEB84"/>
        <color theme="9" tint="-0.249977111117893"/>
      </colorScale>
    </cfRule>
    <cfRule type="colorScale" priority="4459">
      <colorScale>
        <cfvo type="min"/>
        <cfvo type="percentile" val="50"/>
        <cfvo type="max"/>
        <color rgb="FF92D050"/>
        <color rgb="FFFFEB84"/>
        <color theme="5" tint="-0.249977111117893"/>
      </colorScale>
    </cfRule>
    <cfRule type="colorScale" priority="4460">
      <colorScale>
        <cfvo type="min"/>
        <cfvo type="percentile" val="50"/>
        <cfvo type="max"/>
        <color rgb="FF92D050"/>
        <color rgb="FFFFEB84"/>
        <color rgb="FFFF0000"/>
      </colorScale>
    </cfRule>
  </conditionalFormatting>
  <conditionalFormatting sqref="F39:F40">
    <cfRule type="colorScale" priority="4461">
      <colorScale>
        <cfvo type="min"/>
        <cfvo type="percentile" val="50"/>
        <cfvo type="max"/>
        <color theme="6" tint="0.39997558519241921"/>
        <color rgb="FFFFEB84"/>
        <color theme="5" tint="0.39997558519241921"/>
      </colorScale>
    </cfRule>
    <cfRule type="colorScale" priority="446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46:D47">
    <cfRule type="colorScale" priority="4463">
      <colorScale>
        <cfvo type="min"/>
        <cfvo type="percentile" val="50"/>
        <cfvo type="max"/>
        <color theme="6" tint="0.39997558519241921"/>
        <color rgb="FFFFEB84"/>
        <color theme="5" tint="0.39997558519241921"/>
      </colorScale>
    </cfRule>
    <cfRule type="colorScale" priority="4464">
      <colorScale>
        <cfvo type="min"/>
        <cfvo type="percentile" val="50"/>
        <cfvo type="max"/>
        <color theme="6" tint="-0.249977111117893"/>
        <color rgb="FFFFEB84"/>
        <color theme="9" tint="-0.249977111117893"/>
      </colorScale>
    </cfRule>
    <cfRule type="colorScale" priority="4465">
      <colorScale>
        <cfvo type="min"/>
        <cfvo type="percentile" val="50"/>
        <cfvo type="max"/>
        <color rgb="FF92D050"/>
        <color rgb="FFFFEB84"/>
        <color theme="5" tint="-0.249977111117893"/>
      </colorScale>
    </cfRule>
    <cfRule type="colorScale" priority="4466">
      <colorScale>
        <cfvo type="min"/>
        <cfvo type="percentile" val="50"/>
        <cfvo type="max"/>
        <color rgb="FF92D050"/>
        <color rgb="FFFFEB84"/>
        <color rgb="FFFF0000"/>
      </colorScale>
    </cfRule>
  </conditionalFormatting>
  <conditionalFormatting sqref="F46:F47">
    <cfRule type="colorScale" priority="4471">
      <colorScale>
        <cfvo type="min"/>
        <cfvo type="percentile" val="50"/>
        <cfvo type="max"/>
        <color theme="6" tint="0.39997558519241921"/>
        <color rgb="FFFFEB84"/>
        <color theme="5" tint="0.39997558519241921"/>
      </colorScale>
    </cfRule>
    <cfRule type="colorScale" priority="4472">
      <colorScale>
        <cfvo type="min"/>
        <cfvo type="percentile" val="50"/>
        <cfvo type="max"/>
        <color theme="6" tint="-0.249977111117893"/>
        <color rgb="FFFFEB84"/>
        <color theme="9" tint="-0.249977111117893"/>
      </colorScale>
    </cfRule>
    <cfRule type="colorScale" priority="4473">
      <colorScale>
        <cfvo type="min"/>
        <cfvo type="percentile" val="50"/>
        <cfvo type="max"/>
        <color rgb="FF92D050"/>
        <color rgb="FFFFEB84"/>
        <color theme="5" tint="-0.249977111117893"/>
      </colorScale>
    </cfRule>
    <cfRule type="colorScale" priority="4474">
      <colorScale>
        <cfvo type="min"/>
        <cfvo type="percentile" val="50"/>
        <cfvo type="max"/>
        <color rgb="FF92D050"/>
        <color rgb="FFFFEB84"/>
        <color rgb="FFFF0000"/>
      </colorScale>
    </cfRule>
  </conditionalFormatting>
  <conditionalFormatting sqref="F46:F47">
    <cfRule type="colorScale" priority="4475">
      <colorScale>
        <cfvo type="min"/>
        <cfvo type="percentile" val="50"/>
        <cfvo type="max"/>
        <color theme="6" tint="0.39997558519241921"/>
        <color rgb="FFFFEB84"/>
        <color theme="5" tint="0.39997558519241921"/>
      </colorScale>
    </cfRule>
    <cfRule type="colorScale" priority="447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54:D56 D58">
    <cfRule type="colorScale" priority="4477">
      <colorScale>
        <cfvo type="min"/>
        <cfvo type="percentile" val="50"/>
        <cfvo type="max"/>
        <color theme="6" tint="0.39997558519241921"/>
        <color rgb="FFFFEB84"/>
        <color theme="5" tint="0.39997558519241921"/>
      </colorScale>
    </cfRule>
  </conditionalFormatting>
  <conditionalFormatting sqref="F54:F56 F58">
    <cfRule type="colorScale" priority="4479">
      <colorScale>
        <cfvo type="min"/>
        <cfvo type="percentile" val="50"/>
        <cfvo type="max"/>
        <color theme="6" tint="0.39997558519241921"/>
        <color rgb="FFFFEB84"/>
        <color theme="5" tint="0.39997558519241921"/>
      </colorScale>
    </cfRule>
  </conditionalFormatting>
  <conditionalFormatting sqref="D54:D58">
    <cfRule type="colorScale" priority="4481">
      <colorScale>
        <cfvo type="min"/>
        <cfvo type="percentile" val="50"/>
        <cfvo type="max"/>
        <color theme="6" tint="0.39997558519241921"/>
        <color rgb="FFFFEB84"/>
        <color theme="5" tint="0.39997558519241921"/>
      </colorScale>
    </cfRule>
  </conditionalFormatting>
  <conditionalFormatting sqref="D77">
    <cfRule type="colorScale" priority="10">
      <colorScale>
        <cfvo type="min"/>
        <cfvo type="percentile" val="50"/>
        <cfvo type="max"/>
        <color theme="6" tint="0.39997558519241921"/>
        <color rgb="FFFFEB84"/>
        <color theme="5" tint="0.39997558519241921"/>
      </colorScale>
    </cfRule>
    <cfRule type="colorScale" priority="11">
      <colorScale>
        <cfvo type="min"/>
        <cfvo type="percentile" val="50"/>
        <cfvo type="max"/>
        <color theme="6" tint="-0.249977111117893"/>
        <color rgb="FFFFEB84"/>
        <color theme="9" tint="-0.249977111117893"/>
      </colorScale>
    </cfRule>
    <cfRule type="colorScale" priority="12">
      <colorScale>
        <cfvo type="min"/>
        <cfvo type="percentile" val="50"/>
        <cfvo type="max"/>
        <color rgb="FF92D050"/>
        <color rgb="FFFFEB84"/>
        <color theme="5" tint="-0.249977111117893"/>
      </colorScale>
    </cfRule>
    <cfRule type="colorScale" priority="13">
      <colorScale>
        <cfvo type="min"/>
        <cfvo type="percentile" val="50"/>
        <cfvo type="max"/>
        <color rgb="FF92D050"/>
        <color rgb="FFFFEB84"/>
        <color rgb="FFFF0000"/>
      </colorScale>
    </cfRule>
  </conditionalFormatting>
  <conditionalFormatting sqref="F77">
    <cfRule type="colorScale" priority="6">
      <colorScale>
        <cfvo type="min"/>
        <cfvo type="percentile" val="50"/>
        <cfvo type="max"/>
        <color theme="6" tint="0.39997558519241921"/>
        <color rgb="FFFFEB84"/>
        <color theme="5" tint="0.39997558519241921"/>
      </colorScale>
    </cfRule>
    <cfRule type="colorScale" priority="7">
      <colorScale>
        <cfvo type="min"/>
        <cfvo type="percentile" val="50"/>
        <cfvo type="max"/>
        <color theme="6" tint="-0.249977111117893"/>
        <color rgb="FFFFEB84"/>
        <color theme="9" tint="-0.249977111117893"/>
      </colorScale>
    </cfRule>
    <cfRule type="colorScale" priority="8">
      <colorScale>
        <cfvo type="min"/>
        <cfvo type="percentile" val="50"/>
        <cfvo type="max"/>
        <color rgb="FF92D050"/>
        <color rgb="FFFFEB84"/>
        <color theme="5" tint="-0.249977111117893"/>
      </colorScale>
    </cfRule>
    <cfRule type="colorScale" priority="9">
      <colorScale>
        <cfvo type="min"/>
        <cfvo type="percentile" val="50"/>
        <cfvo type="max"/>
        <color rgb="FF92D050"/>
        <color rgb="FFFFEB84"/>
        <color rgb="FFFF0000"/>
      </colorScale>
    </cfRule>
  </conditionalFormatting>
  <conditionalFormatting sqref="D74:D77">
    <cfRule type="colorScale" priority="5">
      <colorScale>
        <cfvo type="min"/>
        <cfvo type="percentile" val="50"/>
        <cfvo type="max"/>
        <color theme="6" tint="0.39997558519241921"/>
        <color rgb="FFFFEB84"/>
        <color theme="5" tint="0.39997558519241921"/>
      </colorScale>
    </cfRule>
  </conditionalFormatting>
  <conditionalFormatting sqref="F74:F77">
    <cfRule type="colorScale" priority="4">
      <colorScale>
        <cfvo type="min"/>
        <cfvo type="percentile" val="50"/>
        <cfvo type="max"/>
        <color theme="6" tint="0.39997558519241921"/>
        <color rgb="FFFFEB84"/>
        <color theme="5" tint="0.39997558519241921"/>
      </colorScale>
    </cfRule>
  </conditionalFormatting>
  <conditionalFormatting sqref="D55:D58">
    <cfRule type="colorScale" priority="3">
      <colorScale>
        <cfvo type="min"/>
        <cfvo type="percentile" val="50"/>
        <cfvo type="max"/>
        <color theme="6" tint="0.39997558519241921"/>
        <color rgb="FFFFEB84"/>
        <color theme="5" tint="0.39997558519241921"/>
      </colorScale>
    </cfRule>
  </conditionalFormatting>
  <printOptions horizontalCentered="1"/>
  <pageMargins left="0" right="0" top="0.98425196850393704" bottom="0" header="0.19685039370078741" footer="0"/>
  <pageSetup scale="68" fitToHeight="2" orientation="portrait" r:id="rId1"/>
  <headerFooter>
    <oddHeader>&amp;C&amp;"Arial,Negrita"Licitación Abreviada 2016LA-000028-UP
“Equipo Especializado para la Unidad Operativa de Emergencias Médicas y Rescate”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04"/>
  <sheetViews>
    <sheetView zoomScale="70" zoomScaleNormal="70" workbookViewId="0">
      <selection activeCell="G5" sqref="G5"/>
    </sheetView>
  </sheetViews>
  <sheetFormatPr baseColWidth="10" defaultColWidth="11.42578125" defaultRowHeight="12.75" x14ac:dyDescent="0.2"/>
  <cols>
    <col min="1" max="1" width="14.5703125" style="11" customWidth="1"/>
    <col min="2" max="2" width="6.85546875" style="11" customWidth="1"/>
    <col min="3" max="3" width="14" style="11" bestFit="1" customWidth="1"/>
    <col min="4" max="4" width="11" style="11" bestFit="1" customWidth="1"/>
    <col min="5" max="5" width="12" style="11" bestFit="1" customWidth="1"/>
    <col min="6" max="6" width="15.7109375" style="11" bestFit="1" customWidth="1"/>
    <col min="7" max="7" width="17.7109375" style="85" bestFit="1" customWidth="1"/>
    <col min="8" max="8" width="16.5703125" style="85" customWidth="1"/>
    <col min="9" max="9" width="15.7109375" style="85" bestFit="1" customWidth="1"/>
    <col min="10" max="10" width="10.7109375" style="11" bestFit="1" customWidth="1"/>
    <col min="11" max="11" width="17.28515625" style="11" bestFit="1" customWidth="1"/>
    <col min="12" max="12" width="11.5703125" style="11" bestFit="1" customWidth="1"/>
    <col min="13" max="13" width="17.28515625" style="11" bestFit="1" customWidth="1"/>
    <col min="14" max="14" width="22.5703125" style="11" bestFit="1" customWidth="1"/>
    <col min="15" max="15" width="15.5703125" style="11" bestFit="1" customWidth="1"/>
    <col min="16" max="16384" width="11.42578125" style="11"/>
  </cols>
  <sheetData>
    <row r="1" spans="1:15" ht="15.75" customHeight="1" x14ac:dyDescent="0.2">
      <c r="A1" s="278" t="s">
        <v>4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</row>
    <row r="2" spans="1:15" x14ac:dyDescent="0.2">
      <c r="G2" s="11"/>
      <c r="H2" s="11"/>
      <c r="I2" s="11"/>
      <c r="K2" s="85"/>
      <c r="L2" s="85"/>
      <c r="M2" s="85"/>
      <c r="N2" s="85"/>
      <c r="O2" s="85"/>
    </row>
    <row r="3" spans="1:15" s="16" customFormat="1" ht="25.5" x14ac:dyDescent="0.2">
      <c r="A3" s="169" t="s">
        <v>17</v>
      </c>
      <c r="B3" s="169" t="s">
        <v>658</v>
      </c>
      <c r="C3" s="169" t="s">
        <v>16</v>
      </c>
      <c r="D3" s="169" t="s">
        <v>15</v>
      </c>
      <c r="E3" s="170" t="s">
        <v>28</v>
      </c>
      <c r="F3" s="12" t="s">
        <v>24</v>
      </c>
      <c r="G3" s="29" t="s">
        <v>25</v>
      </c>
      <c r="H3" s="29" t="s">
        <v>211</v>
      </c>
      <c r="I3" s="29" t="s">
        <v>26</v>
      </c>
      <c r="J3" s="12" t="s">
        <v>48</v>
      </c>
      <c r="K3" s="12" t="s">
        <v>49</v>
      </c>
      <c r="L3" s="12" t="s">
        <v>35</v>
      </c>
      <c r="M3" s="12" t="s">
        <v>36</v>
      </c>
      <c r="N3" s="12" t="s">
        <v>27</v>
      </c>
      <c r="O3" s="12" t="s">
        <v>50</v>
      </c>
    </row>
    <row r="4" spans="1:15" ht="42.75" x14ac:dyDescent="0.2">
      <c r="A4" s="329" t="s">
        <v>665</v>
      </c>
      <c r="B4" s="81">
        <v>1</v>
      </c>
      <c r="C4" s="171" t="s">
        <v>660</v>
      </c>
      <c r="D4" s="81">
        <v>1</v>
      </c>
      <c r="E4" s="330" t="s">
        <v>659</v>
      </c>
      <c r="F4" s="59"/>
      <c r="G4" s="129">
        <v>54000000</v>
      </c>
      <c r="H4" s="135">
        <v>0</v>
      </c>
      <c r="I4" s="136">
        <f>H4*D4</f>
        <v>0</v>
      </c>
      <c r="J4" s="83"/>
      <c r="K4" s="82">
        <f>J4*I4</f>
        <v>0</v>
      </c>
      <c r="L4" s="83"/>
      <c r="M4" s="82">
        <f>I4*L4</f>
        <v>0</v>
      </c>
      <c r="N4" s="82">
        <f>G4-M4</f>
        <v>54000000</v>
      </c>
      <c r="O4" s="82">
        <f>M4-K4</f>
        <v>0</v>
      </c>
    </row>
    <row r="5" spans="1:15" ht="42.75" x14ac:dyDescent="0.2">
      <c r="A5" s="329"/>
      <c r="B5" s="81">
        <v>2</v>
      </c>
      <c r="C5" s="171" t="s">
        <v>661</v>
      </c>
      <c r="D5" s="81">
        <v>1</v>
      </c>
      <c r="E5" s="330"/>
      <c r="F5" s="59"/>
      <c r="G5" s="129">
        <f>N4</f>
        <v>54000000</v>
      </c>
      <c r="H5" s="135">
        <v>0</v>
      </c>
      <c r="I5" s="136">
        <f>H5*D5</f>
        <v>0</v>
      </c>
      <c r="J5" s="83"/>
      <c r="K5" s="82">
        <f>J5*I5</f>
        <v>0</v>
      </c>
      <c r="L5" s="83"/>
      <c r="M5" s="82">
        <f>I5*L5</f>
        <v>0</v>
      </c>
      <c r="N5" s="82">
        <f>G5-M5</f>
        <v>54000000</v>
      </c>
      <c r="O5" s="82">
        <f>M5-K5</f>
        <v>0</v>
      </c>
    </row>
    <row r="6" spans="1:15" ht="99.75" x14ac:dyDescent="0.2">
      <c r="A6" s="329"/>
      <c r="B6" s="81">
        <v>3</v>
      </c>
      <c r="C6" s="171" t="s">
        <v>662</v>
      </c>
      <c r="D6" s="81">
        <v>1</v>
      </c>
      <c r="E6" s="330"/>
      <c r="F6" s="59"/>
      <c r="G6" s="129">
        <f>N5</f>
        <v>54000000</v>
      </c>
      <c r="H6" s="135">
        <v>0</v>
      </c>
      <c r="I6" s="136">
        <f>H6*D6</f>
        <v>0</v>
      </c>
      <c r="J6" s="83"/>
      <c r="K6" s="82">
        <f>J6*I6</f>
        <v>0</v>
      </c>
      <c r="L6" s="83"/>
      <c r="M6" s="82">
        <f>I6*L6</f>
        <v>0</v>
      </c>
      <c r="N6" s="82">
        <f>G6-M6</f>
        <v>54000000</v>
      </c>
      <c r="O6" s="82">
        <f>M6-K6</f>
        <v>0</v>
      </c>
    </row>
    <row r="7" spans="1:15" ht="28.5" x14ac:dyDescent="0.2">
      <c r="A7" s="329"/>
      <c r="B7" s="81">
        <v>4</v>
      </c>
      <c r="C7" s="171" t="s">
        <v>663</v>
      </c>
      <c r="D7" s="81">
        <v>1</v>
      </c>
      <c r="E7" s="330"/>
      <c r="F7" s="59"/>
      <c r="G7" s="129">
        <f>N6</f>
        <v>54000000</v>
      </c>
      <c r="H7" s="135">
        <v>0</v>
      </c>
      <c r="I7" s="136">
        <f>H7*D7</f>
        <v>0</v>
      </c>
      <c r="J7" s="83"/>
      <c r="K7" s="82">
        <f>J7*I7</f>
        <v>0</v>
      </c>
      <c r="L7" s="83"/>
      <c r="M7" s="82">
        <f>I7*L7</f>
        <v>0</v>
      </c>
      <c r="N7" s="82">
        <f>G7-M7</f>
        <v>54000000</v>
      </c>
      <c r="O7" s="82">
        <f>M7-K7</f>
        <v>0</v>
      </c>
    </row>
    <row r="8" spans="1:15" ht="28.5" x14ac:dyDescent="0.2">
      <c r="A8" s="329"/>
      <c r="B8" s="81">
        <v>5</v>
      </c>
      <c r="C8" s="171" t="s">
        <v>664</v>
      </c>
      <c r="D8" s="81">
        <v>1</v>
      </c>
      <c r="E8" s="330"/>
      <c r="F8" s="59"/>
      <c r="G8" s="129">
        <f>N7</f>
        <v>54000000</v>
      </c>
      <c r="H8" s="135">
        <v>0</v>
      </c>
      <c r="I8" s="136">
        <f>H8*D8</f>
        <v>0</v>
      </c>
      <c r="J8" s="83"/>
      <c r="K8" s="82">
        <f>J8*I8</f>
        <v>0</v>
      </c>
      <c r="L8" s="83"/>
      <c r="M8" s="82">
        <f>I8*L8</f>
        <v>0</v>
      </c>
      <c r="N8" s="82">
        <f>G8-M8</f>
        <v>54000000</v>
      </c>
      <c r="O8" s="82">
        <f>M8-K8</f>
        <v>0</v>
      </c>
    </row>
    <row r="9" spans="1:15" x14ac:dyDescent="0.2">
      <c r="A9" s="97"/>
      <c r="B9" s="97"/>
      <c r="C9" s="159"/>
      <c r="D9" s="97"/>
      <c r="G9" s="167"/>
      <c r="H9" s="115"/>
      <c r="I9" s="168"/>
      <c r="J9" s="99"/>
      <c r="K9" s="85"/>
      <c r="L9" s="99"/>
      <c r="M9" s="85"/>
      <c r="N9" s="85"/>
      <c r="O9" s="85"/>
    </row>
    <row r="10" spans="1:15" x14ac:dyDescent="0.2">
      <c r="A10" s="10"/>
      <c r="B10" s="10"/>
      <c r="E10" s="10"/>
      <c r="F10" s="10"/>
      <c r="G10" s="11"/>
      <c r="H10" s="11"/>
      <c r="I10" s="11"/>
      <c r="J10" s="10"/>
      <c r="K10" s="85"/>
      <c r="L10" s="85"/>
      <c r="M10" s="84"/>
      <c r="N10" s="99"/>
      <c r="O10" s="85"/>
    </row>
    <row r="11" spans="1:15" ht="12.75" customHeight="1" x14ac:dyDescent="0.2">
      <c r="A11" s="10"/>
      <c r="B11" s="10"/>
      <c r="E11" s="10"/>
      <c r="F11" s="10"/>
      <c r="G11" s="11"/>
      <c r="H11" s="11"/>
      <c r="I11" s="11"/>
      <c r="J11" s="84"/>
      <c r="K11" s="85"/>
      <c r="L11" s="85"/>
      <c r="M11" s="84"/>
      <c r="N11" s="84"/>
      <c r="O11" s="84"/>
    </row>
    <row r="12" spans="1:15" ht="12.75" customHeight="1" x14ac:dyDescent="0.2">
      <c r="A12" s="10"/>
      <c r="B12" s="10"/>
      <c r="E12" s="10"/>
      <c r="F12" s="10"/>
      <c r="G12" s="11"/>
      <c r="H12" s="11"/>
      <c r="I12" s="141">
        <f>SUM(I10:I11)</f>
        <v>0</v>
      </c>
      <c r="J12" s="83"/>
      <c r="K12" s="82" t="e">
        <f>SUM(#REF!)</f>
        <v>#REF!</v>
      </c>
      <c r="L12" s="83"/>
      <c r="M12" s="85" t="e">
        <f>SUM(#REF!)</f>
        <v>#REF!</v>
      </c>
      <c r="N12" s="84"/>
      <c r="O12" s="85">
        <f>SUM(O10:O11)</f>
        <v>0</v>
      </c>
    </row>
    <row r="13" spans="1:15" ht="12.75" customHeight="1" x14ac:dyDescent="0.2">
      <c r="A13" s="61"/>
      <c r="B13" s="142" t="s">
        <v>21</v>
      </c>
      <c r="J13" s="85"/>
      <c r="K13" s="140"/>
      <c r="M13" s="84"/>
      <c r="N13" s="84"/>
      <c r="O13" s="84"/>
    </row>
    <row r="14" spans="1:15" ht="12.75" customHeight="1" x14ac:dyDescent="0.2">
      <c r="J14" s="85"/>
      <c r="K14" s="140"/>
      <c r="M14" s="84"/>
      <c r="N14" s="84"/>
      <c r="O14" s="84"/>
    </row>
    <row r="15" spans="1:15" ht="12.75" customHeight="1" x14ac:dyDescent="0.2">
      <c r="J15" s="85"/>
      <c r="K15" s="133"/>
    </row>
    <row r="16" spans="1:15" ht="12.75" customHeight="1" x14ac:dyDescent="0.2">
      <c r="B16" s="91"/>
      <c r="C16" s="91"/>
      <c r="J16" s="85"/>
    </row>
    <row r="17" spans="2:14" ht="12.75" customHeight="1" x14ac:dyDescent="0.2">
      <c r="B17" s="277" t="s">
        <v>20</v>
      </c>
      <c r="C17" s="277"/>
      <c r="E17" s="16"/>
      <c r="F17" s="16"/>
      <c r="J17" s="85"/>
      <c r="K17" s="85">
        <f>I12*J12</f>
        <v>0</v>
      </c>
      <c r="M17" s="85">
        <f>I12*L12</f>
        <v>0</v>
      </c>
      <c r="N17" s="165" t="e">
        <f>#REF!-M12</f>
        <v>#REF!</v>
      </c>
    </row>
    <row r="18" spans="2:14" ht="12.75" customHeight="1" x14ac:dyDescent="0.2">
      <c r="J18" s="85"/>
      <c r="M18" s="166">
        <f>K17+O12</f>
        <v>0</v>
      </c>
    </row>
    <row r="19" spans="2:14" x14ac:dyDescent="0.2">
      <c r="J19" s="85"/>
    </row>
    <row r="20" spans="2:14" x14ac:dyDescent="0.2">
      <c r="J20" s="85"/>
    </row>
    <row r="21" spans="2:14" ht="12.75" customHeight="1" x14ac:dyDescent="0.2">
      <c r="J21" s="85"/>
    </row>
    <row r="22" spans="2:14" x14ac:dyDescent="0.2">
      <c r="J22" s="85"/>
    </row>
    <row r="23" spans="2:14" x14ac:dyDescent="0.2">
      <c r="J23" s="85"/>
    </row>
    <row r="24" spans="2:14" x14ac:dyDescent="0.2">
      <c r="J24" s="85"/>
    </row>
    <row r="25" spans="2:14" x14ac:dyDescent="0.2">
      <c r="J25" s="85"/>
    </row>
    <row r="26" spans="2:14" x14ac:dyDescent="0.2">
      <c r="J26" s="85"/>
    </row>
    <row r="27" spans="2:14" x14ac:dyDescent="0.2">
      <c r="J27" s="85"/>
    </row>
    <row r="28" spans="2:14" x14ac:dyDescent="0.2">
      <c r="J28" s="85"/>
    </row>
    <row r="29" spans="2:14" x14ac:dyDescent="0.2">
      <c r="J29" s="85"/>
    </row>
    <row r="30" spans="2:14" x14ac:dyDescent="0.2">
      <c r="J30" s="85"/>
    </row>
    <row r="31" spans="2:14" x14ac:dyDescent="0.2">
      <c r="J31" s="85"/>
    </row>
    <row r="32" spans="2:14" x14ac:dyDescent="0.2">
      <c r="G32" s="11"/>
      <c r="H32" s="11"/>
      <c r="I32" s="11"/>
      <c r="J32" s="85"/>
    </row>
    <row r="33" spans="7:10" x14ac:dyDescent="0.2">
      <c r="G33" s="11"/>
      <c r="H33" s="11"/>
      <c r="I33" s="11"/>
      <c r="J33" s="85"/>
    </row>
    <row r="34" spans="7:10" x14ac:dyDescent="0.2">
      <c r="G34" s="11"/>
      <c r="H34" s="11"/>
      <c r="I34" s="11"/>
      <c r="J34" s="85"/>
    </row>
    <row r="35" spans="7:10" x14ac:dyDescent="0.2">
      <c r="G35" s="11"/>
      <c r="H35" s="11"/>
      <c r="I35" s="11"/>
      <c r="J35" s="85"/>
    </row>
    <row r="36" spans="7:10" x14ac:dyDescent="0.2">
      <c r="G36" s="11"/>
      <c r="H36" s="11"/>
      <c r="I36" s="11"/>
      <c r="J36" s="85"/>
    </row>
    <row r="37" spans="7:10" x14ac:dyDescent="0.2">
      <c r="G37" s="11"/>
      <c r="H37" s="11"/>
      <c r="I37" s="11"/>
      <c r="J37" s="85"/>
    </row>
    <row r="38" spans="7:10" x14ac:dyDescent="0.2">
      <c r="G38" s="11"/>
      <c r="H38" s="11"/>
      <c r="I38" s="11"/>
      <c r="J38" s="85"/>
    </row>
    <row r="39" spans="7:10" x14ac:dyDescent="0.2">
      <c r="G39" s="11"/>
      <c r="H39" s="11"/>
      <c r="I39" s="11"/>
      <c r="J39" s="85"/>
    </row>
    <row r="40" spans="7:10" x14ac:dyDescent="0.2">
      <c r="G40" s="11"/>
      <c r="H40" s="11"/>
      <c r="I40" s="11"/>
      <c r="J40" s="85"/>
    </row>
    <row r="41" spans="7:10" x14ac:dyDescent="0.2">
      <c r="G41" s="11"/>
      <c r="H41" s="11"/>
      <c r="I41" s="11"/>
      <c r="J41" s="85"/>
    </row>
    <row r="42" spans="7:10" x14ac:dyDescent="0.2">
      <c r="G42" s="11"/>
      <c r="H42" s="11"/>
      <c r="I42" s="11"/>
      <c r="J42" s="85"/>
    </row>
    <row r="43" spans="7:10" x14ac:dyDescent="0.2">
      <c r="G43" s="11"/>
      <c r="H43" s="11"/>
      <c r="I43" s="11"/>
      <c r="J43" s="85"/>
    </row>
    <row r="44" spans="7:10" x14ac:dyDescent="0.2">
      <c r="G44" s="11"/>
      <c r="H44" s="11"/>
      <c r="I44" s="11"/>
      <c r="J44" s="85"/>
    </row>
    <row r="45" spans="7:10" x14ac:dyDescent="0.2">
      <c r="G45" s="11"/>
      <c r="H45" s="11"/>
      <c r="I45" s="11"/>
      <c r="J45" s="85"/>
    </row>
    <row r="46" spans="7:10" x14ac:dyDescent="0.2">
      <c r="G46" s="11"/>
      <c r="H46" s="11"/>
      <c r="I46" s="11"/>
      <c r="J46" s="85"/>
    </row>
    <row r="47" spans="7:10" x14ac:dyDescent="0.2">
      <c r="G47" s="11"/>
      <c r="H47" s="11"/>
      <c r="I47" s="11"/>
      <c r="J47" s="85"/>
    </row>
    <row r="48" spans="7:10" x14ac:dyDescent="0.2">
      <c r="G48" s="11"/>
      <c r="H48" s="11"/>
      <c r="I48" s="11"/>
      <c r="J48" s="85"/>
    </row>
    <row r="49" spans="7:10" x14ac:dyDescent="0.2">
      <c r="G49" s="11"/>
      <c r="H49" s="11"/>
      <c r="I49" s="11"/>
      <c r="J49" s="85"/>
    </row>
    <row r="50" spans="7:10" x14ac:dyDescent="0.2">
      <c r="G50" s="11"/>
      <c r="H50" s="11"/>
      <c r="I50" s="11"/>
      <c r="J50" s="85"/>
    </row>
    <row r="51" spans="7:10" x14ac:dyDescent="0.2">
      <c r="G51" s="11"/>
      <c r="H51" s="11"/>
      <c r="I51" s="11"/>
      <c r="J51" s="85"/>
    </row>
    <row r="52" spans="7:10" x14ac:dyDescent="0.2">
      <c r="G52" s="11"/>
      <c r="H52" s="11"/>
      <c r="I52" s="11"/>
      <c r="J52" s="85"/>
    </row>
    <row r="53" spans="7:10" x14ac:dyDescent="0.2">
      <c r="G53" s="11"/>
      <c r="H53" s="11"/>
      <c r="I53" s="11"/>
      <c r="J53" s="85"/>
    </row>
    <row r="54" spans="7:10" x14ac:dyDescent="0.2">
      <c r="G54" s="11"/>
      <c r="H54" s="11"/>
      <c r="I54" s="11"/>
      <c r="J54" s="85"/>
    </row>
    <row r="55" spans="7:10" x14ac:dyDescent="0.2">
      <c r="G55" s="11"/>
      <c r="H55" s="11"/>
      <c r="I55" s="11"/>
      <c r="J55" s="85"/>
    </row>
    <row r="56" spans="7:10" x14ac:dyDescent="0.2">
      <c r="G56" s="11"/>
      <c r="H56" s="11"/>
      <c r="I56" s="11"/>
      <c r="J56" s="85"/>
    </row>
    <row r="57" spans="7:10" x14ac:dyDescent="0.2">
      <c r="G57" s="11"/>
      <c r="H57" s="11"/>
      <c r="I57" s="11"/>
      <c r="J57" s="85"/>
    </row>
    <row r="58" spans="7:10" x14ac:dyDescent="0.2">
      <c r="G58" s="11"/>
      <c r="H58" s="11"/>
      <c r="I58" s="11"/>
      <c r="J58" s="85"/>
    </row>
    <row r="59" spans="7:10" x14ac:dyDescent="0.2">
      <c r="G59" s="11"/>
      <c r="H59" s="11"/>
      <c r="I59" s="11"/>
      <c r="J59" s="85"/>
    </row>
    <row r="60" spans="7:10" x14ac:dyDescent="0.2">
      <c r="G60" s="11"/>
      <c r="H60" s="11"/>
      <c r="I60" s="11"/>
      <c r="J60" s="85"/>
    </row>
    <row r="61" spans="7:10" x14ac:dyDescent="0.2">
      <c r="G61" s="11"/>
      <c r="H61" s="11"/>
      <c r="I61" s="11"/>
      <c r="J61" s="85"/>
    </row>
    <row r="62" spans="7:10" x14ac:dyDescent="0.2">
      <c r="G62" s="11"/>
      <c r="H62" s="11"/>
      <c r="I62" s="11"/>
      <c r="J62" s="85"/>
    </row>
    <row r="63" spans="7:10" x14ac:dyDescent="0.2">
      <c r="G63" s="11"/>
      <c r="H63" s="11"/>
      <c r="I63" s="11"/>
      <c r="J63" s="85"/>
    </row>
    <row r="64" spans="7:10" x14ac:dyDescent="0.2">
      <c r="G64" s="11"/>
      <c r="H64" s="11"/>
      <c r="I64" s="11"/>
      <c r="J64" s="85"/>
    </row>
    <row r="65" spans="7:10" x14ac:dyDescent="0.2">
      <c r="G65" s="11"/>
      <c r="H65" s="11"/>
      <c r="I65" s="11"/>
      <c r="J65" s="85"/>
    </row>
    <row r="66" spans="7:10" x14ac:dyDescent="0.2">
      <c r="G66" s="11"/>
      <c r="H66" s="11"/>
      <c r="I66" s="11"/>
      <c r="J66" s="85"/>
    </row>
    <row r="67" spans="7:10" x14ac:dyDescent="0.2">
      <c r="G67" s="11"/>
      <c r="H67" s="11"/>
      <c r="I67" s="11"/>
      <c r="J67" s="85"/>
    </row>
    <row r="68" spans="7:10" x14ac:dyDescent="0.2">
      <c r="G68" s="11"/>
      <c r="H68" s="11"/>
      <c r="I68" s="11"/>
      <c r="J68" s="85"/>
    </row>
    <row r="69" spans="7:10" x14ac:dyDescent="0.2">
      <c r="G69" s="11"/>
      <c r="H69" s="11"/>
      <c r="I69" s="11"/>
      <c r="J69" s="85"/>
    </row>
    <row r="70" spans="7:10" x14ac:dyDescent="0.2">
      <c r="G70" s="11"/>
      <c r="H70" s="11"/>
      <c r="I70" s="11"/>
      <c r="J70" s="85"/>
    </row>
    <row r="71" spans="7:10" x14ac:dyDescent="0.2">
      <c r="G71" s="11"/>
      <c r="H71" s="11"/>
      <c r="I71" s="11"/>
      <c r="J71" s="85"/>
    </row>
    <row r="72" spans="7:10" x14ac:dyDescent="0.2">
      <c r="G72" s="11"/>
      <c r="H72" s="11"/>
      <c r="I72" s="11"/>
      <c r="J72" s="85"/>
    </row>
    <row r="73" spans="7:10" x14ac:dyDescent="0.2">
      <c r="G73" s="11"/>
      <c r="H73" s="11"/>
      <c r="I73" s="11"/>
      <c r="J73" s="85"/>
    </row>
    <row r="74" spans="7:10" x14ac:dyDescent="0.2">
      <c r="G74" s="11"/>
      <c r="H74" s="11"/>
      <c r="I74" s="11"/>
      <c r="J74" s="85"/>
    </row>
    <row r="75" spans="7:10" x14ac:dyDescent="0.2">
      <c r="G75" s="11"/>
      <c r="H75" s="11"/>
      <c r="I75" s="11"/>
      <c r="J75" s="85"/>
    </row>
    <row r="76" spans="7:10" x14ac:dyDescent="0.2">
      <c r="G76" s="11"/>
      <c r="H76" s="11"/>
      <c r="I76" s="11"/>
      <c r="J76" s="85"/>
    </row>
    <row r="77" spans="7:10" x14ac:dyDescent="0.2">
      <c r="G77" s="11"/>
      <c r="H77" s="11"/>
      <c r="I77" s="11"/>
      <c r="J77" s="85"/>
    </row>
    <row r="78" spans="7:10" x14ac:dyDescent="0.2">
      <c r="G78" s="11"/>
      <c r="H78" s="11"/>
      <c r="I78" s="11"/>
      <c r="J78" s="85"/>
    </row>
    <row r="79" spans="7:10" x14ac:dyDescent="0.2">
      <c r="G79" s="11"/>
      <c r="H79" s="11"/>
      <c r="I79" s="11"/>
      <c r="J79" s="85"/>
    </row>
    <row r="80" spans="7:10" x14ac:dyDescent="0.2">
      <c r="G80" s="11"/>
      <c r="H80" s="11"/>
      <c r="I80" s="11"/>
      <c r="J80" s="85"/>
    </row>
    <row r="81" spans="7:10" x14ac:dyDescent="0.2">
      <c r="G81" s="11"/>
      <c r="H81" s="11"/>
      <c r="I81" s="11"/>
      <c r="J81" s="85"/>
    </row>
    <row r="82" spans="7:10" x14ac:dyDescent="0.2">
      <c r="G82" s="11"/>
      <c r="H82" s="11"/>
      <c r="I82" s="11"/>
      <c r="J82" s="85"/>
    </row>
    <row r="83" spans="7:10" x14ac:dyDescent="0.2">
      <c r="G83" s="11"/>
      <c r="H83" s="11"/>
      <c r="I83" s="11"/>
      <c r="J83" s="85"/>
    </row>
    <row r="84" spans="7:10" x14ac:dyDescent="0.2">
      <c r="G84" s="11"/>
      <c r="H84" s="11"/>
      <c r="I84" s="11"/>
      <c r="J84" s="85"/>
    </row>
    <row r="85" spans="7:10" x14ac:dyDescent="0.2">
      <c r="G85" s="11"/>
      <c r="H85" s="11"/>
      <c r="I85" s="11"/>
      <c r="J85" s="85"/>
    </row>
    <row r="86" spans="7:10" x14ac:dyDescent="0.2">
      <c r="G86" s="11"/>
      <c r="H86" s="11"/>
      <c r="I86" s="11"/>
      <c r="J86" s="85"/>
    </row>
    <row r="87" spans="7:10" x14ac:dyDescent="0.2">
      <c r="G87" s="11"/>
      <c r="H87" s="11"/>
      <c r="I87" s="11"/>
      <c r="J87" s="85"/>
    </row>
    <row r="88" spans="7:10" x14ac:dyDescent="0.2">
      <c r="G88" s="11"/>
      <c r="H88" s="11"/>
      <c r="I88" s="11"/>
      <c r="J88" s="85"/>
    </row>
    <row r="89" spans="7:10" x14ac:dyDescent="0.2">
      <c r="G89" s="11"/>
      <c r="H89" s="11"/>
      <c r="I89" s="11"/>
      <c r="J89" s="85"/>
    </row>
    <row r="90" spans="7:10" x14ac:dyDescent="0.2">
      <c r="G90" s="11"/>
      <c r="H90" s="11"/>
      <c r="I90" s="11"/>
      <c r="J90" s="85"/>
    </row>
    <row r="91" spans="7:10" x14ac:dyDescent="0.2">
      <c r="G91" s="11"/>
      <c r="H91" s="11"/>
      <c r="I91" s="11"/>
      <c r="J91" s="85"/>
    </row>
    <row r="92" spans="7:10" x14ac:dyDescent="0.2">
      <c r="G92" s="11"/>
      <c r="H92" s="11"/>
      <c r="I92" s="11"/>
      <c r="J92" s="85"/>
    </row>
    <row r="93" spans="7:10" x14ac:dyDescent="0.2">
      <c r="G93" s="11"/>
      <c r="H93" s="11"/>
      <c r="I93" s="11"/>
      <c r="J93" s="85"/>
    </row>
    <row r="94" spans="7:10" x14ac:dyDescent="0.2">
      <c r="G94" s="11"/>
      <c r="H94" s="11"/>
      <c r="I94" s="11"/>
      <c r="J94" s="85"/>
    </row>
    <row r="95" spans="7:10" x14ac:dyDescent="0.2">
      <c r="G95" s="11"/>
      <c r="H95" s="11"/>
      <c r="I95" s="11"/>
      <c r="J95" s="85"/>
    </row>
    <row r="96" spans="7:10" x14ac:dyDescent="0.2">
      <c r="G96" s="11"/>
      <c r="H96" s="11"/>
      <c r="I96" s="11"/>
      <c r="J96" s="85"/>
    </row>
    <row r="97" spans="7:10" x14ac:dyDescent="0.2">
      <c r="G97" s="11"/>
      <c r="H97" s="11"/>
      <c r="I97" s="11"/>
      <c r="J97" s="85"/>
    </row>
    <row r="98" spans="7:10" x14ac:dyDescent="0.2">
      <c r="G98" s="11"/>
      <c r="H98" s="11"/>
      <c r="I98" s="11"/>
      <c r="J98" s="85"/>
    </row>
    <row r="99" spans="7:10" x14ac:dyDescent="0.2">
      <c r="G99" s="11"/>
      <c r="H99" s="11"/>
      <c r="I99" s="11"/>
      <c r="J99" s="85"/>
    </row>
    <row r="100" spans="7:10" x14ac:dyDescent="0.2">
      <c r="G100" s="11"/>
      <c r="H100" s="11"/>
      <c r="I100" s="11"/>
      <c r="J100" s="85"/>
    </row>
    <row r="101" spans="7:10" x14ac:dyDescent="0.2">
      <c r="G101" s="11"/>
      <c r="H101" s="11"/>
      <c r="I101" s="11"/>
      <c r="J101" s="85"/>
    </row>
    <row r="102" spans="7:10" x14ac:dyDescent="0.2">
      <c r="G102" s="11"/>
      <c r="H102" s="11"/>
      <c r="I102" s="11"/>
      <c r="J102" s="85"/>
    </row>
    <row r="103" spans="7:10" x14ac:dyDescent="0.2">
      <c r="G103" s="11"/>
      <c r="H103" s="11"/>
      <c r="I103" s="11"/>
      <c r="J103" s="85"/>
    </row>
    <row r="104" spans="7:10" x14ac:dyDescent="0.2">
      <c r="G104" s="11"/>
      <c r="H104" s="11"/>
      <c r="I104" s="11"/>
      <c r="J104" s="85"/>
    </row>
    <row r="105" spans="7:10" x14ac:dyDescent="0.2">
      <c r="G105" s="11"/>
      <c r="H105" s="11"/>
      <c r="I105" s="11"/>
      <c r="J105" s="85"/>
    </row>
    <row r="106" spans="7:10" x14ac:dyDescent="0.2">
      <c r="G106" s="11"/>
      <c r="H106" s="11"/>
      <c r="I106" s="11"/>
      <c r="J106" s="85"/>
    </row>
    <row r="107" spans="7:10" x14ac:dyDescent="0.2">
      <c r="G107" s="11"/>
      <c r="H107" s="11"/>
      <c r="I107" s="11"/>
      <c r="J107" s="85"/>
    </row>
    <row r="108" spans="7:10" x14ac:dyDescent="0.2">
      <c r="G108" s="11"/>
      <c r="H108" s="11"/>
      <c r="I108" s="11"/>
      <c r="J108" s="85"/>
    </row>
    <row r="109" spans="7:10" x14ac:dyDescent="0.2">
      <c r="G109" s="11"/>
      <c r="H109" s="11"/>
      <c r="I109" s="11"/>
      <c r="J109" s="85"/>
    </row>
    <row r="110" spans="7:10" x14ac:dyDescent="0.2">
      <c r="G110" s="11"/>
      <c r="H110" s="11"/>
      <c r="I110" s="11"/>
      <c r="J110" s="85"/>
    </row>
    <row r="111" spans="7:10" x14ac:dyDescent="0.2">
      <c r="G111" s="11"/>
      <c r="H111" s="11"/>
      <c r="I111" s="11"/>
      <c r="J111" s="85"/>
    </row>
    <row r="112" spans="7:10" x14ac:dyDescent="0.2">
      <c r="G112" s="11"/>
      <c r="H112" s="11"/>
      <c r="I112" s="11"/>
      <c r="J112" s="85"/>
    </row>
    <row r="113" spans="7:10" x14ac:dyDescent="0.2">
      <c r="G113" s="11"/>
      <c r="H113" s="11"/>
      <c r="I113" s="11"/>
      <c r="J113" s="85"/>
    </row>
    <row r="114" spans="7:10" x14ac:dyDescent="0.2">
      <c r="G114" s="11"/>
      <c r="H114" s="11"/>
      <c r="I114" s="11"/>
      <c r="J114" s="85"/>
    </row>
    <row r="115" spans="7:10" x14ac:dyDescent="0.2">
      <c r="G115" s="11"/>
      <c r="H115" s="11"/>
      <c r="I115" s="11"/>
      <c r="J115" s="85"/>
    </row>
    <row r="116" spans="7:10" x14ac:dyDescent="0.2">
      <c r="G116" s="11"/>
      <c r="H116" s="11"/>
      <c r="I116" s="11"/>
      <c r="J116" s="85"/>
    </row>
    <row r="117" spans="7:10" x14ac:dyDescent="0.2">
      <c r="G117" s="11"/>
      <c r="H117" s="11"/>
      <c r="I117" s="11"/>
      <c r="J117" s="85"/>
    </row>
    <row r="118" spans="7:10" x14ac:dyDescent="0.2">
      <c r="G118" s="11"/>
      <c r="H118" s="11"/>
      <c r="I118" s="11"/>
      <c r="J118" s="85"/>
    </row>
    <row r="119" spans="7:10" x14ac:dyDescent="0.2">
      <c r="G119" s="11"/>
      <c r="H119" s="11"/>
      <c r="I119" s="11"/>
      <c r="J119" s="85"/>
    </row>
    <row r="120" spans="7:10" x14ac:dyDescent="0.2">
      <c r="G120" s="11"/>
      <c r="H120" s="11"/>
      <c r="I120" s="11"/>
      <c r="J120" s="85"/>
    </row>
    <row r="121" spans="7:10" x14ac:dyDescent="0.2">
      <c r="G121" s="11"/>
      <c r="H121" s="11"/>
      <c r="I121" s="11"/>
      <c r="J121" s="85"/>
    </row>
    <row r="122" spans="7:10" x14ac:dyDescent="0.2">
      <c r="G122" s="11"/>
      <c r="H122" s="11"/>
      <c r="I122" s="11"/>
      <c r="J122" s="85"/>
    </row>
    <row r="123" spans="7:10" x14ac:dyDescent="0.2">
      <c r="G123" s="11"/>
      <c r="H123" s="11"/>
      <c r="I123" s="11"/>
      <c r="J123" s="85"/>
    </row>
    <row r="124" spans="7:10" x14ac:dyDescent="0.2">
      <c r="G124" s="11"/>
      <c r="H124" s="11"/>
      <c r="I124" s="11"/>
      <c r="J124" s="85"/>
    </row>
    <row r="125" spans="7:10" x14ac:dyDescent="0.2">
      <c r="G125" s="11"/>
      <c r="H125" s="11"/>
      <c r="I125" s="11"/>
      <c r="J125" s="85"/>
    </row>
    <row r="126" spans="7:10" x14ac:dyDescent="0.2">
      <c r="G126" s="11"/>
      <c r="H126" s="11"/>
      <c r="I126" s="11"/>
      <c r="J126" s="85"/>
    </row>
    <row r="127" spans="7:10" x14ac:dyDescent="0.2">
      <c r="G127" s="11"/>
      <c r="H127" s="11"/>
      <c r="I127" s="11"/>
      <c r="J127" s="85"/>
    </row>
    <row r="128" spans="7:10" x14ac:dyDescent="0.2">
      <c r="G128" s="11"/>
      <c r="H128" s="11"/>
      <c r="I128" s="11"/>
      <c r="J128" s="85"/>
    </row>
    <row r="129" spans="7:10" x14ac:dyDescent="0.2">
      <c r="G129" s="11"/>
      <c r="H129" s="11"/>
      <c r="I129" s="11"/>
      <c r="J129" s="85"/>
    </row>
    <row r="130" spans="7:10" x14ac:dyDescent="0.2">
      <c r="G130" s="11"/>
      <c r="H130" s="11"/>
      <c r="I130" s="11"/>
      <c r="J130" s="85"/>
    </row>
    <row r="131" spans="7:10" x14ac:dyDescent="0.2">
      <c r="G131" s="11"/>
      <c r="H131" s="11"/>
      <c r="I131" s="11"/>
      <c r="J131" s="85"/>
    </row>
    <row r="132" spans="7:10" x14ac:dyDescent="0.2">
      <c r="G132" s="11"/>
      <c r="H132" s="11"/>
      <c r="I132" s="11"/>
      <c r="J132" s="85"/>
    </row>
    <row r="133" spans="7:10" x14ac:dyDescent="0.2">
      <c r="G133" s="11"/>
      <c r="H133" s="11"/>
      <c r="I133" s="11"/>
      <c r="J133" s="85"/>
    </row>
    <row r="134" spans="7:10" x14ac:dyDescent="0.2">
      <c r="G134" s="11"/>
      <c r="H134" s="11"/>
      <c r="I134" s="11"/>
      <c r="J134" s="85"/>
    </row>
    <row r="135" spans="7:10" x14ac:dyDescent="0.2">
      <c r="G135" s="11"/>
      <c r="H135" s="11"/>
      <c r="I135" s="11"/>
      <c r="J135" s="85"/>
    </row>
    <row r="136" spans="7:10" x14ac:dyDescent="0.2">
      <c r="G136" s="11"/>
      <c r="H136" s="11"/>
      <c r="I136" s="11"/>
      <c r="J136" s="85"/>
    </row>
    <row r="137" spans="7:10" x14ac:dyDescent="0.2">
      <c r="G137" s="11"/>
      <c r="H137" s="11"/>
      <c r="I137" s="11"/>
      <c r="J137" s="85"/>
    </row>
    <row r="138" spans="7:10" x14ac:dyDescent="0.2">
      <c r="G138" s="11"/>
      <c r="H138" s="11"/>
      <c r="I138" s="11"/>
      <c r="J138" s="85"/>
    </row>
    <row r="139" spans="7:10" x14ac:dyDescent="0.2">
      <c r="G139" s="11"/>
      <c r="H139" s="11"/>
      <c r="I139" s="11"/>
      <c r="J139" s="85"/>
    </row>
    <row r="140" spans="7:10" x14ac:dyDescent="0.2">
      <c r="G140" s="11"/>
      <c r="H140" s="11"/>
      <c r="I140" s="11"/>
      <c r="J140" s="85"/>
    </row>
    <row r="141" spans="7:10" x14ac:dyDescent="0.2">
      <c r="G141" s="11"/>
      <c r="H141" s="11"/>
      <c r="I141" s="11"/>
      <c r="J141" s="85"/>
    </row>
    <row r="142" spans="7:10" x14ac:dyDescent="0.2">
      <c r="G142" s="11"/>
      <c r="H142" s="11"/>
      <c r="I142" s="11"/>
      <c r="J142" s="85"/>
    </row>
    <row r="143" spans="7:10" x14ac:dyDescent="0.2">
      <c r="G143" s="11"/>
      <c r="H143" s="11"/>
      <c r="I143" s="11"/>
      <c r="J143" s="85"/>
    </row>
    <row r="144" spans="7:10" x14ac:dyDescent="0.2">
      <c r="G144" s="11"/>
      <c r="H144" s="11"/>
      <c r="I144" s="11"/>
      <c r="J144" s="85"/>
    </row>
    <row r="145" spans="7:10" x14ac:dyDescent="0.2">
      <c r="G145" s="11"/>
      <c r="H145" s="11"/>
      <c r="I145" s="11"/>
      <c r="J145" s="85"/>
    </row>
    <row r="146" spans="7:10" x14ac:dyDescent="0.2">
      <c r="G146" s="11"/>
      <c r="H146" s="11"/>
      <c r="I146" s="11"/>
      <c r="J146" s="85"/>
    </row>
    <row r="147" spans="7:10" x14ac:dyDescent="0.2">
      <c r="G147" s="11"/>
      <c r="H147" s="11"/>
      <c r="I147" s="11"/>
      <c r="J147" s="85"/>
    </row>
    <row r="148" spans="7:10" x14ac:dyDescent="0.2">
      <c r="G148" s="11"/>
      <c r="H148" s="11"/>
      <c r="I148" s="11"/>
      <c r="J148" s="85"/>
    </row>
    <row r="149" spans="7:10" x14ac:dyDescent="0.2">
      <c r="G149" s="11"/>
      <c r="H149" s="11"/>
      <c r="I149" s="11"/>
      <c r="J149" s="85"/>
    </row>
    <row r="150" spans="7:10" x14ac:dyDescent="0.2">
      <c r="G150" s="11"/>
      <c r="H150" s="11"/>
      <c r="I150" s="11"/>
      <c r="J150" s="85"/>
    </row>
    <row r="151" spans="7:10" x14ac:dyDescent="0.2">
      <c r="G151" s="11"/>
      <c r="H151" s="11"/>
      <c r="I151" s="11"/>
      <c r="J151" s="85"/>
    </row>
    <row r="152" spans="7:10" x14ac:dyDescent="0.2">
      <c r="G152" s="11"/>
      <c r="H152" s="11"/>
      <c r="I152" s="11"/>
      <c r="J152" s="85"/>
    </row>
    <row r="153" spans="7:10" x14ac:dyDescent="0.2">
      <c r="G153" s="11"/>
      <c r="H153" s="11"/>
      <c r="I153" s="11"/>
      <c r="J153" s="85"/>
    </row>
    <row r="154" spans="7:10" x14ac:dyDescent="0.2">
      <c r="G154" s="11"/>
      <c r="H154" s="11"/>
      <c r="I154" s="11"/>
      <c r="J154" s="85"/>
    </row>
    <row r="155" spans="7:10" x14ac:dyDescent="0.2">
      <c r="G155" s="11"/>
      <c r="H155" s="11"/>
      <c r="I155" s="11"/>
      <c r="J155" s="85"/>
    </row>
    <row r="156" spans="7:10" x14ac:dyDescent="0.2">
      <c r="G156" s="11"/>
      <c r="H156" s="11"/>
      <c r="I156" s="11"/>
      <c r="J156" s="85"/>
    </row>
    <row r="157" spans="7:10" x14ac:dyDescent="0.2">
      <c r="G157" s="11"/>
      <c r="H157" s="11"/>
      <c r="I157" s="11"/>
      <c r="J157" s="85"/>
    </row>
    <row r="158" spans="7:10" x14ac:dyDescent="0.2">
      <c r="G158" s="11"/>
      <c r="H158" s="11"/>
      <c r="I158" s="11"/>
      <c r="J158" s="85"/>
    </row>
    <row r="159" spans="7:10" x14ac:dyDescent="0.2">
      <c r="G159" s="11"/>
      <c r="H159" s="11"/>
      <c r="I159" s="11"/>
      <c r="J159" s="85"/>
    </row>
    <row r="160" spans="7:10" x14ac:dyDescent="0.2">
      <c r="G160" s="11"/>
      <c r="H160" s="11"/>
      <c r="I160" s="11"/>
      <c r="J160" s="85"/>
    </row>
    <row r="161" spans="7:10" x14ac:dyDescent="0.2">
      <c r="G161" s="11"/>
      <c r="H161" s="11"/>
      <c r="I161" s="11"/>
      <c r="J161" s="85"/>
    </row>
    <row r="162" spans="7:10" x14ac:dyDescent="0.2">
      <c r="G162" s="11"/>
      <c r="H162" s="11"/>
      <c r="I162" s="11"/>
      <c r="J162" s="85"/>
    </row>
    <row r="163" spans="7:10" x14ac:dyDescent="0.2">
      <c r="G163" s="11"/>
      <c r="H163" s="11"/>
      <c r="I163" s="11"/>
      <c r="J163" s="85"/>
    </row>
    <row r="164" spans="7:10" x14ac:dyDescent="0.2">
      <c r="G164" s="11"/>
      <c r="H164" s="11"/>
      <c r="I164" s="11"/>
      <c r="J164" s="85"/>
    </row>
    <row r="165" spans="7:10" x14ac:dyDescent="0.2">
      <c r="G165" s="11"/>
      <c r="H165" s="11"/>
      <c r="I165" s="11"/>
      <c r="J165" s="85"/>
    </row>
    <row r="166" spans="7:10" x14ac:dyDescent="0.2">
      <c r="G166" s="11"/>
      <c r="H166" s="11"/>
      <c r="I166" s="11"/>
      <c r="J166" s="85"/>
    </row>
    <row r="167" spans="7:10" x14ac:dyDescent="0.2">
      <c r="G167" s="11"/>
      <c r="H167" s="11"/>
      <c r="I167" s="11"/>
      <c r="J167" s="85"/>
    </row>
    <row r="168" spans="7:10" x14ac:dyDescent="0.2">
      <c r="G168" s="11"/>
      <c r="H168" s="11"/>
      <c r="I168" s="11"/>
      <c r="J168" s="85"/>
    </row>
    <row r="169" spans="7:10" x14ac:dyDescent="0.2">
      <c r="G169" s="11"/>
      <c r="H169" s="11"/>
      <c r="I169" s="11"/>
      <c r="J169" s="85"/>
    </row>
    <row r="170" spans="7:10" x14ac:dyDescent="0.2">
      <c r="G170" s="11"/>
      <c r="H170" s="11"/>
      <c r="I170" s="11"/>
      <c r="J170" s="85"/>
    </row>
    <row r="171" spans="7:10" x14ac:dyDescent="0.2">
      <c r="G171" s="11"/>
      <c r="H171" s="11"/>
      <c r="I171" s="11"/>
      <c r="J171" s="85"/>
    </row>
    <row r="172" spans="7:10" x14ac:dyDescent="0.2">
      <c r="G172" s="11"/>
      <c r="H172" s="11"/>
      <c r="I172" s="11"/>
      <c r="J172" s="85"/>
    </row>
    <row r="173" spans="7:10" x14ac:dyDescent="0.2">
      <c r="G173" s="11"/>
      <c r="H173" s="11"/>
      <c r="I173" s="11"/>
      <c r="J173" s="85"/>
    </row>
    <row r="174" spans="7:10" x14ac:dyDescent="0.2">
      <c r="G174" s="11"/>
      <c r="H174" s="11"/>
      <c r="I174" s="11"/>
      <c r="J174" s="85"/>
    </row>
    <row r="175" spans="7:10" x14ac:dyDescent="0.2">
      <c r="G175" s="11"/>
      <c r="H175" s="11"/>
      <c r="I175" s="11"/>
      <c r="J175" s="85"/>
    </row>
    <row r="176" spans="7:10" x14ac:dyDescent="0.2">
      <c r="G176" s="11"/>
      <c r="H176" s="11"/>
      <c r="I176" s="11"/>
      <c r="J176" s="85"/>
    </row>
    <row r="177" spans="7:10" x14ac:dyDescent="0.2">
      <c r="G177" s="11"/>
      <c r="H177" s="11"/>
      <c r="I177" s="11"/>
      <c r="J177" s="85"/>
    </row>
    <row r="178" spans="7:10" x14ac:dyDescent="0.2">
      <c r="G178" s="11"/>
      <c r="H178" s="11"/>
      <c r="I178" s="11"/>
      <c r="J178" s="85"/>
    </row>
    <row r="179" spans="7:10" x14ac:dyDescent="0.2">
      <c r="G179" s="11"/>
      <c r="H179" s="11"/>
      <c r="I179" s="11"/>
      <c r="J179" s="85"/>
    </row>
    <row r="180" spans="7:10" x14ac:dyDescent="0.2">
      <c r="G180" s="11"/>
      <c r="H180" s="11"/>
      <c r="I180" s="11"/>
      <c r="J180" s="85"/>
    </row>
    <row r="181" spans="7:10" x14ac:dyDescent="0.2">
      <c r="G181" s="11"/>
      <c r="H181" s="11"/>
      <c r="I181" s="11"/>
      <c r="J181" s="85"/>
    </row>
    <row r="182" spans="7:10" x14ac:dyDescent="0.2">
      <c r="G182" s="11"/>
      <c r="H182" s="11"/>
      <c r="I182" s="11"/>
      <c r="J182" s="85"/>
    </row>
    <row r="183" spans="7:10" x14ac:dyDescent="0.2">
      <c r="G183" s="11"/>
      <c r="H183" s="11"/>
      <c r="I183" s="11"/>
      <c r="J183" s="85"/>
    </row>
    <row r="184" spans="7:10" x14ac:dyDescent="0.2">
      <c r="G184" s="11"/>
      <c r="H184" s="11"/>
      <c r="I184" s="11"/>
      <c r="J184" s="85"/>
    </row>
    <row r="185" spans="7:10" x14ac:dyDescent="0.2">
      <c r="G185" s="11"/>
      <c r="H185" s="11"/>
      <c r="I185" s="11"/>
      <c r="J185" s="85"/>
    </row>
    <row r="186" spans="7:10" x14ac:dyDescent="0.2">
      <c r="G186" s="11"/>
      <c r="H186" s="11"/>
      <c r="I186" s="11"/>
      <c r="J186" s="85"/>
    </row>
    <row r="187" spans="7:10" x14ac:dyDescent="0.2">
      <c r="G187" s="11"/>
      <c r="H187" s="11"/>
      <c r="I187" s="11"/>
      <c r="J187" s="85"/>
    </row>
    <row r="188" spans="7:10" x14ac:dyDescent="0.2">
      <c r="G188" s="11"/>
      <c r="H188" s="11"/>
      <c r="I188" s="11"/>
      <c r="J188" s="85"/>
    </row>
    <row r="189" spans="7:10" x14ac:dyDescent="0.2">
      <c r="G189" s="11"/>
      <c r="H189" s="11"/>
      <c r="I189" s="11"/>
      <c r="J189" s="85"/>
    </row>
    <row r="190" spans="7:10" x14ac:dyDescent="0.2">
      <c r="G190" s="11"/>
      <c r="H190" s="11"/>
      <c r="I190" s="11"/>
      <c r="J190" s="85"/>
    </row>
    <row r="191" spans="7:10" x14ac:dyDescent="0.2">
      <c r="G191" s="11"/>
      <c r="H191" s="11"/>
      <c r="I191" s="11"/>
      <c r="J191" s="85"/>
    </row>
    <row r="192" spans="7:10" x14ac:dyDescent="0.2">
      <c r="G192" s="11"/>
      <c r="H192" s="11"/>
      <c r="I192" s="11"/>
      <c r="J192" s="85"/>
    </row>
    <row r="193" spans="7:10" x14ac:dyDescent="0.2">
      <c r="G193" s="11"/>
      <c r="H193" s="11"/>
      <c r="I193" s="11"/>
      <c r="J193" s="85"/>
    </row>
    <row r="194" spans="7:10" x14ac:dyDescent="0.2">
      <c r="G194" s="11"/>
      <c r="H194" s="11"/>
      <c r="I194" s="11"/>
      <c r="J194" s="85"/>
    </row>
    <row r="195" spans="7:10" x14ac:dyDescent="0.2">
      <c r="G195" s="11"/>
      <c r="H195" s="11"/>
      <c r="I195" s="11"/>
      <c r="J195" s="85"/>
    </row>
    <row r="196" spans="7:10" x14ac:dyDescent="0.2">
      <c r="G196" s="11"/>
      <c r="H196" s="11"/>
      <c r="I196" s="11"/>
      <c r="J196" s="85"/>
    </row>
    <row r="197" spans="7:10" x14ac:dyDescent="0.2">
      <c r="G197" s="11"/>
      <c r="H197" s="11"/>
      <c r="I197" s="11"/>
      <c r="J197" s="85"/>
    </row>
    <row r="198" spans="7:10" x14ac:dyDescent="0.2">
      <c r="G198" s="11"/>
      <c r="H198" s="11"/>
      <c r="I198" s="11"/>
      <c r="J198" s="85"/>
    </row>
    <row r="199" spans="7:10" x14ac:dyDescent="0.2">
      <c r="G199" s="11"/>
      <c r="H199" s="11"/>
      <c r="I199" s="11"/>
      <c r="J199" s="85"/>
    </row>
    <row r="200" spans="7:10" x14ac:dyDescent="0.2">
      <c r="G200" s="11"/>
      <c r="H200" s="11"/>
      <c r="I200" s="11"/>
      <c r="J200" s="85"/>
    </row>
    <row r="201" spans="7:10" x14ac:dyDescent="0.2">
      <c r="G201" s="11"/>
      <c r="H201" s="11"/>
      <c r="I201" s="11"/>
      <c r="J201" s="85"/>
    </row>
    <row r="202" spans="7:10" x14ac:dyDescent="0.2">
      <c r="G202" s="11"/>
      <c r="H202" s="11"/>
      <c r="I202" s="11"/>
      <c r="J202" s="85"/>
    </row>
    <row r="203" spans="7:10" x14ac:dyDescent="0.2">
      <c r="G203" s="11"/>
      <c r="H203" s="11"/>
      <c r="I203" s="11"/>
      <c r="J203" s="85"/>
    </row>
    <row r="204" spans="7:10" x14ac:dyDescent="0.2">
      <c r="G204" s="11"/>
      <c r="H204" s="11"/>
      <c r="I204" s="11"/>
      <c r="J204" s="85"/>
    </row>
    <row r="205" spans="7:10" x14ac:dyDescent="0.2">
      <c r="G205" s="11"/>
      <c r="H205" s="11"/>
      <c r="I205" s="11"/>
      <c r="J205" s="85"/>
    </row>
    <row r="206" spans="7:10" x14ac:dyDescent="0.2">
      <c r="G206" s="11"/>
      <c r="H206" s="11"/>
      <c r="I206" s="11"/>
      <c r="J206" s="85"/>
    </row>
    <row r="207" spans="7:10" x14ac:dyDescent="0.2">
      <c r="G207" s="11"/>
      <c r="H207" s="11"/>
      <c r="I207" s="11"/>
      <c r="J207" s="85"/>
    </row>
    <row r="208" spans="7:10" x14ac:dyDescent="0.2">
      <c r="G208" s="11"/>
      <c r="H208" s="11"/>
      <c r="I208" s="11"/>
      <c r="J208" s="85"/>
    </row>
    <row r="209" spans="7:10" x14ac:dyDescent="0.2">
      <c r="G209" s="11"/>
      <c r="H209" s="11"/>
      <c r="I209" s="11"/>
      <c r="J209" s="85"/>
    </row>
    <row r="210" spans="7:10" x14ac:dyDescent="0.2">
      <c r="G210" s="11"/>
      <c r="H210" s="11"/>
      <c r="I210" s="11"/>
      <c r="J210" s="85"/>
    </row>
    <row r="211" spans="7:10" x14ac:dyDescent="0.2">
      <c r="G211" s="11"/>
      <c r="H211" s="11"/>
      <c r="I211" s="11"/>
      <c r="J211" s="85"/>
    </row>
    <row r="212" spans="7:10" x14ac:dyDescent="0.2">
      <c r="G212" s="11"/>
      <c r="H212" s="11"/>
      <c r="I212" s="11"/>
      <c r="J212" s="85"/>
    </row>
    <row r="213" spans="7:10" x14ac:dyDescent="0.2">
      <c r="G213" s="11"/>
      <c r="H213" s="11"/>
      <c r="I213" s="11"/>
      <c r="J213" s="85"/>
    </row>
    <row r="214" spans="7:10" x14ac:dyDescent="0.2">
      <c r="G214" s="11"/>
      <c r="H214" s="11"/>
      <c r="I214" s="11"/>
      <c r="J214" s="85"/>
    </row>
    <row r="215" spans="7:10" x14ac:dyDescent="0.2">
      <c r="G215" s="11"/>
      <c r="H215" s="11"/>
      <c r="I215" s="11"/>
      <c r="J215" s="85"/>
    </row>
    <row r="216" spans="7:10" x14ac:dyDescent="0.2">
      <c r="G216" s="11"/>
      <c r="H216" s="11"/>
      <c r="I216" s="11"/>
      <c r="J216" s="85"/>
    </row>
    <row r="217" spans="7:10" x14ac:dyDescent="0.2">
      <c r="G217" s="11"/>
      <c r="H217" s="11"/>
      <c r="I217" s="11"/>
      <c r="J217" s="85"/>
    </row>
    <row r="218" spans="7:10" x14ac:dyDescent="0.2">
      <c r="G218" s="11"/>
      <c r="H218" s="11"/>
      <c r="I218" s="11"/>
      <c r="J218" s="85"/>
    </row>
    <row r="219" spans="7:10" x14ac:dyDescent="0.2">
      <c r="G219" s="11"/>
      <c r="H219" s="11"/>
      <c r="I219" s="11"/>
      <c r="J219" s="85"/>
    </row>
    <row r="220" spans="7:10" x14ac:dyDescent="0.2">
      <c r="G220" s="11"/>
      <c r="H220" s="11"/>
      <c r="I220" s="11"/>
      <c r="J220" s="85"/>
    </row>
    <row r="221" spans="7:10" x14ac:dyDescent="0.2">
      <c r="G221" s="11"/>
      <c r="H221" s="11"/>
      <c r="I221" s="11"/>
      <c r="J221" s="85"/>
    </row>
    <row r="222" spans="7:10" x14ac:dyDescent="0.2">
      <c r="G222" s="11"/>
      <c r="H222" s="11"/>
      <c r="I222" s="11"/>
      <c r="J222" s="85"/>
    </row>
    <row r="223" spans="7:10" x14ac:dyDescent="0.2">
      <c r="G223" s="11"/>
      <c r="H223" s="11"/>
      <c r="I223" s="11"/>
      <c r="J223" s="85"/>
    </row>
    <row r="224" spans="7:10" x14ac:dyDescent="0.2">
      <c r="G224" s="11"/>
      <c r="H224" s="11"/>
      <c r="I224" s="11"/>
      <c r="J224" s="85"/>
    </row>
    <row r="225" spans="7:10" x14ac:dyDescent="0.2">
      <c r="G225" s="11"/>
      <c r="H225" s="11"/>
      <c r="I225" s="11"/>
      <c r="J225" s="85"/>
    </row>
    <row r="226" spans="7:10" x14ac:dyDescent="0.2">
      <c r="G226" s="11"/>
      <c r="H226" s="11"/>
      <c r="I226" s="11"/>
      <c r="J226" s="85"/>
    </row>
    <row r="227" spans="7:10" x14ac:dyDescent="0.2">
      <c r="G227" s="11"/>
      <c r="H227" s="11"/>
      <c r="I227" s="11"/>
      <c r="J227" s="85"/>
    </row>
    <row r="228" spans="7:10" x14ac:dyDescent="0.2">
      <c r="G228" s="11"/>
      <c r="H228" s="11"/>
      <c r="I228" s="11"/>
      <c r="J228" s="85"/>
    </row>
    <row r="229" spans="7:10" x14ac:dyDescent="0.2">
      <c r="G229" s="11"/>
      <c r="H229" s="11"/>
      <c r="I229" s="11"/>
      <c r="J229" s="85"/>
    </row>
    <row r="230" spans="7:10" x14ac:dyDescent="0.2">
      <c r="G230" s="11"/>
      <c r="H230" s="11"/>
      <c r="I230" s="11"/>
      <c r="J230" s="85"/>
    </row>
    <row r="231" spans="7:10" x14ac:dyDescent="0.2">
      <c r="G231" s="11"/>
      <c r="H231" s="11"/>
      <c r="I231" s="11"/>
      <c r="J231" s="85"/>
    </row>
    <row r="232" spans="7:10" x14ac:dyDescent="0.2">
      <c r="G232" s="11"/>
      <c r="H232" s="11"/>
      <c r="I232" s="11"/>
      <c r="J232" s="85"/>
    </row>
    <row r="233" spans="7:10" x14ac:dyDescent="0.2">
      <c r="G233" s="11"/>
      <c r="H233" s="11"/>
      <c r="I233" s="11"/>
      <c r="J233" s="85"/>
    </row>
    <row r="234" spans="7:10" x14ac:dyDescent="0.2">
      <c r="G234" s="11"/>
      <c r="H234" s="11"/>
      <c r="I234" s="11"/>
      <c r="J234" s="85"/>
    </row>
    <row r="235" spans="7:10" x14ac:dyDescent="0.2">
      <c r="G235" s="11"/>
      <c r="H235" s="11"/>
      <c r="I235" s="11"/>
      <c r="J235" s="85"/>
    </row>
    <row r="236" spans="7:10" x14ac:dyDescent="0.2">
      <c r="G236" s="11"/>
      <c r="H236" s="11"/>
      <c r="I236" s="11"/>
      <c r="J236" s="85"/>
    </row>
    <row r="237" spans="7:10" x14ac:dyDescent="0.2">
      <c r="G237" s="11"/>
      <c r="H237" s="11"/>
      <c r="I237" s="11"/>
      <c r="J237" s="85"/>
    </row>
    <row r="238" spans="7:10" x14ac:dyDescent="0.2">
      <c r="G238" s="11"/>
      <c r="H238" s="11"/>
      <c r="I238" s="11"/>
      <c r="J238" s="85"/>
    </row>
    <row r="239" spans="7:10" x14ac:dyDescent="0.2">
      <c r="G239" s="11"/>
      <c r="H239" s="11"/>
      <c r="I239" s="11"/>
      <c r="J239" s="85"/>
    </row>
    <row r="240" spans="7:10" x14ac:dyDescent="0.2">
      <c r="G240" s="11"/>
      <c r="H240" s="11"/>
      <c r="I240" s="11"/>
      <c r="J240" s="85"/>
    </row>
    <row r="241" spans="7:10" x14ac:dyDescent="0.2">
      <c r="G241" s="11"/>
      <c r="H241" s="11"/>
      <c r="I241" s="11"/>
      <c r="J241" s="85"/>
    </row>
    <row r="242" spans="7:10" x14ac:dyDescent="0.2">
      <c r="G242" s="11"/>
      <c r="H242" s="11"/>
      <c r="I242" s="11"/>
      <c r="J242" s="85"/>
    </row>
    <row r="243" spans="7:10" x14ac:dyDescent="0.2">
      <c r="G243" s="11"/>
      <c r="H243" s="11"/>
      <c r="I243" s="11"/>
      <c r="J243" s="85"/>
    </row>
    <row r="244" spans="7:10" x14ac:dyDescent="0.2">
      <c r="G244" s="11"/>
      <c r="H244" s="11"/>
      <c r="I244" s="11"/>
      <c r="J244" s="85"/>
    </row>
    <row r="245" spans="7:10" x14ac:dyDescent="0.2">
      <c r="G245" s="11"/>
      <c r="H245" s="11"/>
      <c r="I245" s="11"/>
      <c r="J245" s="85"/>
    </row>
    <row r="246" spans="7:10" x14ac:dyDescent="0.2">
      <c r="G246" s="11"/>
      <c r="H246" s="11"/>
      <c r="I246" s="11"/>
      <c r="J246" s="85"/>
    </row>
    <row r="247" spans="7:10" x14ac:dyDescent="0.2">
      <c r="G247" s="11"/>
      <c r="H247" s="11"/>
      <c r="I247" s="11"/>
      <c r="J247" s="85"/>
    </row>
    <row r="248" spans="7:10" x14ac:dyDescent="0.2">
      <c r="G248" s="11"/>
      <c r="H248" s="11"/>
      <c r="I248" s="11"/>
      <c r="J248" s="85"/>
    </row>
    <row r="249" spans="7:10" x14ac:dyDescent="0.2">
      <c r="G249" s="11"/>
      <c r="H249" s="11"/>
      <c r="I249" s="11"/>
      <c r="J249" s="85"/>
    </row>
    <row r="250" spans="7:10" x14ac:dyDescent="0.2">
      <c r="G250" s="11"/>
      <c r="H250" s="11"/>
      <c r="I250" s="11"/>
      <c r="J250" s="85"/>
    </row>
    <row r="251" spans="7:10" x14ac:dyDescent="0.2">
      <c r="G251" s="11"/>
      <c r="H251" s="11"/>
      <c r="I251" s="11"/>
      <c r="J251" s="85"/>
    </row>
    <row r="252" spans="7:10" x14ac:dyDescent="0.2">
      <c r="G252" s="11"/>
      <c r="H252" s="11"/>
      <c r="I252" s="11"/>
      <c r="J252" s="85"/>
    </row>
    <row r="253" spans="7:10" x14ac:dyDescent="0.2">
      <c r="G253" s="11"/>
      <c r="H253" s="11"/>
      <c r="I253" s="11"/>
      <c r="J253" s="85"/>
    </row>
    <row r="254" spans="7:10" x14ac:dyDescent="0.2">
      <c r="G254" s="11"/>
      <c r="H254" s="11"/>
      <c r="I254" s="11"/>
      <c r="J254" s="85"/>
    </row>
    <row r="255" spans="7:10" x14ac:dyDescent="0.2">
      <c r="G255" s="11"/>
      <c r="H255" s="11"/>
      <c r="I255" s="11"/>
      <c r="J255" s="85"/>
    </row>
    <row r="256" spans="7:10" x14ac:dyDescent="0.2">
      <c r="G256" s="11"/>
      <c r="H256" s="11"/>
      <c r="I256" s="11"/>
      <c r="J256" s="85"/>
    </row>
    <row r="257" spans="7:10" x14ac:dyDescent="0.2">
      <c r="G257" s="11"/>
      <c r="H257" s="11"/>
      <c r="I257" s="11"/>
      <c r="J257" s="85"/>
    </row>
    <row r="258" spans="7:10" x14ac:dyDescent="0.2">
      <c r="G258" s="11"/>
      <c r="H258" s="11"/>
      <c r="I258" s="11"/>
      <c r="J258" s="85"/>
    </row>
    <row r="259" spans="7:10" x14ac:dyDescent="0.2">
      <c r="G259" s="11"/>
      <c r="H259" s="11"/>
      <c r="I259" s="11"/>
      <c r="J259" s="85"/>
    </row>
    <row r="260" spans="7:10" x14ac:dyDescent="0.2">
      <c r="G260" s="11"/>
      <c r="H260" s="11"/>
      <c r="I260" s="11"/>
      <c r="J260" s="85"/>
    </row>
    <row r="261" spans="7:10" x14ac:dyDescent="0.2">
      <c r="G261" s="11"/>
      <c r="H261" s="11"/>
      <c r="I261" s="11"/>
      <c r="J261" s="85"/>
    </row>
    <row r="262" spans="7:10" x14ac:dyDescent="0.2">
      <c r="G262" s="11"/>
      <c r="H262" s="11"/>
      <c r="I262" s="11"/>
      <c r="J262" s="85"/>
    </row>
    <row r="263" spans="7:10" x14ac:dyDescent="0.2">
      <c r="G263" s="11"/>
      <c r="H263" s="11"/>
      <c r="I263" s="11"/>
      <c r="J263" s="85"/>
    </row>
    <row r="264" spans="7:10" x14ac:dyDescent="0.2">
      <c r="G264" s="11"/>
      <c r="H264" s="11"/>
      <c r="I264" s="11"/>
      <c r="J264" s="85"/>
    </row>
    <row r="265" spans="7:10" x14ac:dyDescent="0.2">
      <c r="G265" s="11"/>
      <c r="H265" s="11"/>
      <c r="I265" s="11"/>
      <c r="J265" s="85"/>
    </row>
    <row r="266" spans="7:10" x14ac:dyDescent="0.2">
      <c r="G266" s="11"/>
      <c r="H266" s="11"/>
      <c r="I266" s="11"/>
      <c r="J266" s="85"/>
    </row>
    <row r="267" spans="7:10" x14ac:dyDescent="0.2">
      <c r="G267" s="11"/>
      <c r="H267" s="11"/>
      <c r="I267" s="11"/>
      <c r="J267" s="85"/>
    </row>
    <row r="268" spans="7:10" x14ac:dyDescent="0.2">
      <c r="G268" s="11"/>
      <c r="H268" s="11"/>
      <c r="I268" s="11"/>
      <c r="J268" s="85"/>
    </row>
    <row r="269" spans="7:10" x14ac:dyDescent="0.2">
      <c r="G269" s="11"/>
      <c r="H269" s="11"/>
      <c r="I269" s="11"/>
      <c r="J269" s="85"/>
    </row>
    <row r="270" spans="7:10" x14ac:dyDescent="0.2">
      <c r="G270" s="11"/>
      <c r="H270" s="11"/>
      <c r="I270" s="11"/>
      <c r="J270" s="85"/>
    </row>
    <row r="271" spans="7:10" x14ac:dyDescent="0.2">
      <c r="G271" s="11"/>
      <c r="H271" s="11"/>
      <c r="I271" s="11"/>
      <c r="J271" s="85"/>
    </row>
    <row r="272" spans="7:10" x14ac:dyDescent="0.2">
      <c r="G272" s="11"/>
      <c r="H272" s="11"/>
      <c r="I272" s="11"/>
      <c r="J272" s="85"/>
    </row>
    <row r="273" spans="7:10" x14ac:dyDescent="0.2">
      <c r="G273" s="11"/>
      <c r="H273" s="11"/>
      <c r="I273" s="11"/>
      <c r="J273" s="85"/>
    </row>
    <row r="274" spans="7:10" x14ac:dyDescent="0.2">
      <c r="G274" s="11"/>
      <c r="H274" s="11"/>
      <c r="I274" s="11"/>
      <c r="J274" s="85"/>
    </row>
    <row r="275" spans="7:10" x14ac:dyDescent="0.2">
      <c r="G275" s="11"/>
      <c r="H275" s="11"/>
      <c r="I275" s="11"/>
      <c r="J275" s="85"/>
    </row>
    <row r="276" spans="7:10" x14ac:dyDescent="0.2">
      <c r="G276" s="11"/>
      <c r="H276" s="11"/>
      <c r="I276" s="11"/>
      <c r="J276" s="85"/>
    </row>
    <row r="277" spans="7:10" x14ac:dyDescent="0.2">
      <c r="G277" s="11"/>
      <c r="H277" s="11"/>
      <c r="I277" s="11"/>
      <c r="J277" s="85"/>
    </row>
    <row r="278" spans="7:10" x14ac:dyDescent="0.2">
      <c r="G278" s="11"/>
      <c r="H278" s="11"/>
      <c r="I278" s="11"/>
      <c r="J278" s="85"/>
    </row>
    <row r="279" spans="7:10" x14ac:dyDescent="0.2">
      <c r="G279" s="11"/>
      <c r="H279" s="11"/>
      <c r="I279" s="11"/>
      <c r="J279" s="85"/>
    </row>
    <row r="280" spans="7:10" x14ac:dyDescent="0.2">
      <c r="G280" s="11"/>
      <c r="H280" s="11"/>
      <c r="I280" s="11"/>
      <c r="J280" s="85"/>
    </row>
    <row r="281" spans="7:10" x14ac:dyDescent="0.2">
      <c r="G281" s="11"/>
      <c r="H281" s="11"/>
      <c r="I281" s="11"/>
      <c r="J281" s="85"/>
    </row>
    <row r="282" spans="7:10" x14ac:dyDescent="0.2">
      <c r="G282" s="11"/>
      <c r="H282" s="11"/>
      <c r="I282" s="11"/>
      <c r="J282" s="85"/>
    </row>
    <row r="283" spans="7:10" x14ac:dyDescent="0.2">
      <c r="G283" s="11"/>
      <c r="H283" s="11"/>
      <c r="I283" s="11"/>
      <c r="J283" s="85"/>
    </row>
    <row r="284" spans="7:10" x14ac:dyDescent="0.2">
      <c r="G284" s="11"/>
      <c r="H284" s="11"/>
      <c r="I284" s="11"/>
      <c r="J284" s="85"/>
    </row>
    <row r="285" spans="7:10" x14ac:dyDescent="0.2">
      <c r="G285" s="11"/>
      <c r="H285" s="11"/>
      <c r="I285" s="11"/>
      <c r="J285" s="85"/>
    </row>
    <row r="286" spans="7:10" x14ac:dyDescent="0.2">
      <c r="G286" s="11"/>
      <c r="H286" s="11"/>
      <c r="I286" s="11"/>
      <c r="J286" s="85"/>
    </row>
    <row r="287" spans="7:10" x14ac:dyDescent="0.2">
      <c r="G287" s="11"/>
      <c r="H287" s="11"/>
      <c r="I287" s="11"/>
      <c r="J287" s="85"/>
    </row>
    <row r="288" spans="7:10" x14ac:dyDescent="0.2">
      <c r="G288" s="11"/>
      <c r="H288" s="11"/>
      <c r="I288" s="11"/>
      <c r="J288" s="85"/>
    </row>
    <row r="289" spans="7:10" x14ac:dyDescent="0.2">
      <c r="G289" s="11"/>
      <c r="H289" s="11"/>
      <c r="I289" s="11"/>
      <c r="J289" s="85"/>
    </row>
    <row r="290" spans="7:10" x14ac:dyDescent="0.2">
      <c r="G290" s="11"/>
      <c r="H290" s="11"/>
      <c r="I290" s="11"/>
      <c r="J290" s="85"/>
    </row>
    <row r="291" spans="7:10" x14ac:dyDescent="0.2">
      <c r="G291" s="11"/>
      <c r="H291" s="11"/>
      <c r="I291" s="11"/>
      <c r="J291" s="85"/>
    </row>
    <row r="292" spans="7:10" x14ac:dyDescent="0.2">
      <c r="G292" s="11"/>
      <c r="H292" s="11"/>
      <c r="I292" s="11"/>
      <c r="J292" s="85"/>
    </row>
    <row r="293" spans="7:10" x14ac:dyDescent="0.2">
      <c r="G293" s="11"/>
      <c r="H293" s="11"/>
      <c r="I293" s="11"/>
      <c r="J293" s="85"/>
    </row>
    <row r="294" spans="7:10" x14ac:dyDescent="0.2">
      <c r="G294" s="11"/>
      <c r="H294" s="11"/>
      <c r="I294" s="11"/>
      <c r="J294" s="85"/>
    </row>
    <row r="295" spans="7:10" x14ac:dyDescent="0.2">
      <c r="G295" s="11"/>
      <c r="H295" s="11"/>
      <c r="I295" s="11"/>
      <c r="J295" s="85"/>
    </row>
    <row r="296" spans="7:10" x14ac:dyDescent="0.2">
      <c r="G296" s="11"/>
      <c r="H296" s="11"/>
      <c r="I296" s="11"/>
      <c r="J296" s="85"/>
    </row>
    <row r="297" spans="7:10" x14ac:dyDescent="0.2">
      <c r="G297" s="11"/>
      <c r="H297" s="11"/>
      <c r="I297" s="11"/>
      <c r="J297" s="85"/>
    </row>
    <row r="298" spans="7:10" x14ac:dyDescent="0.2">
      <c r="G298" s="11"/>
      <c r="H298" s="11"/>
      <c r="I298" s="11"/>
      <c r="J298" s="85"/>
    </row>
    <row r="299" spans="7:10" x14ac:dyDescent="0.2">
      <c r="G299" s="11"/>
      <c r="H299" s="11"/>
      <c r="I299" s="11"/>
      <c r="J299" s="85"/>
    </row>
    <row r="300" spans="7:10" x14ac:dyDescent="0.2">
      <c r="G300" s="11"/>
      <c r="H300" s="11"/>
      <c r="I300" s="11"/>
      <c r="J300" s="85"/>
    </row>
    <row r="301" spans="7:10" x14ac:dyDescent="0.2">
      <c r="G301" s="11"/>
      <c r="H301" s="11"/>
      <c r="I301" s="11"/>
      <c r="J301" s="85"/>
    </row>
    <row r="302" spans="7:10" x14ac:dyDescent="0.2">
      <c r="G302" s="11"/>
      <c r="H302" s="11"/>
      <c r="I302" s="11"/>
      <c r="J302" s="85"/>
    </row>
    <row r="303" spans="7:10" x14ac:dyDescent="0.2">
      <c r="G303" s="11"/>
      <c r="H303" s="11"/>
      <c r="I303" s="11"/>
      <c r="J303" s="85"/>
    </row>
    <row r="304" spans="7:10" x14ac:dyDescent="0.2">
      <c r="G304" s="11"/>
      <c r="H304" s="11"/>
      <c r="I304" s="11"/>
      <c r="J304" s="85"/>
    </row>
    <row r="305" spans="7:10" x14ac:dyDescent="0.2">
      <c r="G305" s="11"/>
      <c r="H305" s="11"/>
      <c r="I305" s="11"/>
      <c r="J305" s="85"/>
    </row>
    <row r="306" spans="7:10" x14ac:dyDescent="0.2">
      <c r="G306" s="11"/>
      <c r="H306" s="11"/>
      <c r="I306" s="11"/>
      <c r="J306" s="85"/>
    </row>
    <row r="307" spans="7:10" x14ac:dyDescent="0.2">
      <c r="G307" s="11"/>
      <c r="H307" s="11"/>
      <c r="I307" s="11"/>
      <c r="J307" s="85"/>
    </row>
    <row r="308" spans="7:10" x14ac:dyDescent="0.2">
      <c r="G308" s="11"/>
      <c r="H308" s="11"/>
      <c r="I308" s="11"/>
      <c r="J308" s="85"/>
    </row>
    <row r="309" spans="7:10" x14ac:dyDescent="0.2">
      <c r="G309" s="11"/>
      <c r="H309" s="11"/>
      <c r="I309" s="11"/>
      <c r="J309" s="85"/>
    </row>
    <row r="310" spans="7:10" x14ac:dyDescent="0.2">
      <c r="G310" s="11"/>
      <c r="H310" s="11"/>
      <c r="I310" s="11"/>
      <c r="J310" s="85"/>
    </row>
    <row r="311" spans="7:10" x14ac:dyDescent="0.2">
      <c r="G311" s="11"/>
      <c r="H311" s="11"/>
      <c r="I311" s="11"/>
      <c r="J311" s="85"/>
    </row>
    <row r="312" spans="7:10" x14ac:dyDescent="0.2">
      <c r="G312" s="11"/>
      <c r="H312" s="11"/>
      <c r="I312" s="11"/>
      <c r="J312" s="85"/>
    </row>
    <row r="313" spans="7:10" x14ac:dyDescent="0.2">
      <c r="G313" s="11"/>
      <c r="H313" s="11"/>
      <c r="I313" s="11"/>
      <c r="J313" s="85"/>
    </row>
    <row r="314" spans="7:10" x14ac:dyDescent="0.2">
      <c r="G314" s="11"/>
      <c r="H314" s="11"/>
      <c r="I314" s="11"/>
      <c r="J314" s="85"/>
    </row>
    <row r="315" spans="7:10" x14ac:dyDescent="0.2">
      <c r="G315" s="11"/>
      <c r="H315" s="11"/>
      <c r="I315" s="11"/>
      <c r="J315" s="85"/>
    </row>
    <row r="316" spans="7:10" x14ac:dyDescent="0.2">
      <c r="G316" s="11"/>
      <c r="H316" s="11"/>
      <c r="I316" s="11"/>
      <c r="J316" s="85"/>
    </row>
    <row r="317" spans="7:10" x14ac:dyDescent="0.2">
      <c r="G317" s="11"/>
      <c r="H317" s="11"/>
      <c r="I317" s="11"/>
      <c r="J317" s="85"/>
    </row>
    <row r="318" spans="7:10" x14ac:dyDescent="0.2">
      <c r="G318" s="11"/>
      <c r="H318" s="11"/>
      <c r="I318" s="11"/>
      <c r="J318" s="85"/>
    </row>
    <row r="319" spans="7:10" x14ac:dyDescent="0.2">
      <c r="G319" s="11"/>
      <c r="H319" s="11"/>
      <c r="I319" s="11"/>
      <c r="J319" s="85"/>
    </row>
    <row r="320" spans="7:10" x14ac:dyDescent="0.2">
      <c r="G320" s="11"/>
      <c r="H320" s="11"/>
      <c r="I320" s="11"/>
      <c r="J320" s="85"/>
    </row>
    <row r="321" spans="7:10" x14ac:dyDescent="0.2">
      <c r="G321" s="11"/>
      <c r="H321" s="11"/>
      <c r="I321" s="11"/>
      <c r="J321" s="85"/>
    </row>
    <row r="322" spans="7:10" x14ac:dyDescent="0.2">
      <c r="G322" s="11"/>
      <c r="H322" s="11"/>
      <c r="I322" s="11"/>
      <c r="J322" s="85"/>
    </row>
    <row r="323" spans="7:10" x14ac:dyDescent="0.2">
      <c r="G323" s="11"/>
      <c r="H323" s="11"/>
      <c r="I323" s="11"/>
      <c r="J323" s="85"/>
    </row>
    <row r="324" spans="7:10" x14ac:dyDescent="0.2">
      <c r="G324" s="11"/>
      <c r="H324" s="11"/>
      <c r="I324" s="11"/>
      <c r="J324" s="85"/>
    </row>
    <row r="325" spans="7:10" x14ac:dyDescent="0.2">
      <c r="G325" s="11"/>
      <c r="H325" s="11"/>
      <c r="I325" s="11"/>
      <c r="J325" s="85"/>
    </row>
    <row r="326" spans="7:10" x14ac:dyDescent="0.2">
      <c r="G326" s="11"/>
      <c r="H326" s="11"/>
      <c r="I326" s="11"/>
      <c r="J326" s="85"/>
    </row>
    <row r="327" spans="7:10" x14ac:dyDescent="0.2">
      <c r="G327" s="11"/>
      <c r="H327" s="11"/>
      <c r="I327" s="11"/>
      <c r="J327" s="85"/>
    </row>
    <row r="328" spans="7:10" x14ac:dyDescent="0.2">
      <c r="G328" s="11"/>
      <c r="H328" s="11"/>
      <c r="I328" s="11"/>
      <c r="J328" s="85"/>
    </row>
    <row r="329" spans="7:10" x14ac:dyDescent="0.2">
      <c r="G329" s="11"/>
      <c r="H329" s="11"/>
      <c r="I329" s="11"/>
      <c r="J329" s="85"/>
    </row>
    <row r="330" spans="7:10" x14ac:dyDescent="0.2">
      <c r="G330" s="11"/>
      <c r="H330" s="11"/>
      <c r="I330" s="11"/>
      <c r="J330" s="85"/>
    </row>
    <row r="331" spans="7:10" x14ac:dyDescent="0.2">
      <c r="G331" s="11"/>
      <c r="H331" s="11"/>
      <c r="I331" s="11"/>
      <c r="J331" s="85"/>
    </row>
    <row r="332" spans="7:10" x14ac:dyDescent="0.2">
      <c r="G332" s="11"/>
      <c r="H332" s="11"/>
      <c r="I332" s="11"/>
      <c r="J332" s="85"/>
    </row>
    <row r="333" spans="7:10" x14ac:dyDescent="0.2">
      <c r="G333" s="11"/>
      <c r="H333" s="11"/>
      <c r="I333" s="11"/>
      <c r="J333" s="85"/>
    </row>
    <row r="334" spans="7:10" x14ac:dyDescent="0.2">
      <c r="G334" s="11"/>
      <c r="H334" s="11"/>
      <c r="I334" s="11"/>
      <c r="J334" s="85"/>
    </row>
    <row r="335" spans="7:10" x14ac:dyDescent="0.2">
      <c r="G335" s="11"/>
      <c r="H335" s="11"/>
      <c r="I335" s="11"/>
      <c r="J335" s="85"/>
    </row>
    <row r="336" spans="7:10" x14ac:dyDescent="0.2">
      <c r="G336" s="11"/>
      <c r="H336" s="11"/>
      <c r="I336" s="11"/>
      <c r="J336" s="85"/>
    </row>
    <row r="337" spans="7:10" x14ac:dyDescent="0.2">
      <c r="G337" s="11"/>
      <c r="H337" s="11"/>
      <c r="I337" s="11"/>
      <c r="J337" s="85"/>
    </row>
    <row r="338" spans="7:10" x14ac:dyDescent="0.2">
      <c r="G338" s="11"/>
      <c r="H338" s="11"/>
      <c r="I338" s="11"/>
      <c r="J338" s="85"/>
    </row>
    <row r="339" spans="7:10" x14ac:dyDescent="0.2">
      <c r="G339" s="11"/>
      <c r="H339" s="11"/>
      <c r="I339" s="11"/>
      <c r="J339" s="85"/>
    </row>
    <row r="340" spans="7:10" x14ac:dyDescent="0.2">
      <c r="G340" s="11"/>
      <c r="H340" s="11"/>
      <c r="I340" s="11"/>
      <c r="J340" s="85"/>
    </row>
    <row r="341" spans="7:10" x14ac:dyDescent="0.2">
      <c r="G341" s="11"/>
      <c r="H341" s="11"/>
      <c r="I341" s="11"/>
      <c r="J341" s="85"/>
    </row>
    <row r="342" spans="7:10" x14ac:dyDescent="0.2">
      <c r="G342" s="11"/>
      <c r="H342" s="11"/>
      <c r="I342" s="11"/>
      <c r="J342" s="85"/>
    </row>
    <row r="343" spans="7:10" x14ac:dyDescent="0.2">
      <c r="G343" s="11"/>
      <c r="H343" s="11"/>
      <c r="I343" s="11"/>
      <c r="J343" s="85"/>
    </row>
    <row r="344" spans="7:10" x14ac:dyDescent="0.2">
      <c r="G344" s="11"/>
      <c r="H344" s="11"/>
      <c r="I344" s="11"/>
      <c r="J344" s="85"/>
    </row>
    <row r="345" spans="7:10" x14ac:dyDescent="0.2">
      <c r="G345" s="11"/>
      <c r="H345" s="11"/>
      <c r="I345" s="11"/>
      <c r="J345" s="85"/>
    </row>
    <row r="346" spans="7:10" x14ac:dyDescent="0.2">
      <c r="G346" s="11"/>
      <c r="H346" s="11"/>
      <c r="I346" s="11"/>
      <c r="J346" s="85"/>
    </row>
    <row r="347" spans="7:10" x14ac:dyDescent="0.2">
      <c r="G347" s="11"/>
      <c r="H347" s="11"/>
      <c r="I347" s="11"/>
      <c r="J347" s="85"/>
    </row>
    <row r="348" spans="7:10" x14ac:dyDescent="0.2">
      <c r="G348" s="11"/>
      <c r="H348" s="11"/>
      <c r="I348" s="11"/>
      <c r="J348" s="85"/>
    </row>
    <row r="349" spans="7:10" x14ac:dyDescent="0.2">
      <c r="G349" s="11"/>
      <c r="H349" s="11"/>
      <c r="I349" s="11"/>
      <c r="J349" s="85"/>
    </row>
    <row r="350" spans="7:10" x14ac:dyDescent="0.2">
      <c r="G350" s="11"/>
      <c r="H350" s="11"/>
      <c r="I350" s="11"/>
      <c r="J350" s="85"/>
    </row>
    <row r="351" spans="7:10" x14ac:dyDescent="0.2">
      <c r="G351" s="11"/>
      <c r="H351" s="11"/>
      <c r="I351" s="11"/>
      <c r="J351" s="85"/>
    </row>
    <row r="352" spans="7:10" x14ac:dyDescent="0.2">
      <c r="G352" s="11"/>
      <c r="H352" s="11"/>
      <c r="I352" s="11"/>
      <c r="J352" s="85"/>
    </row>
    <row r="353" spans="7:10" x14ac:dyDescent="0.2">
      <c r="G353" s="11"/>
      <c r="H353" s="11"/>
      <c r="I353" s="11"/>
      <c r="J353" s="85"/>
    </row>
    <row r="354" spans="7:10" x14ac:dyDescent="0.2">
      <c r="G354" s="11"/>
      <c r="H354" s="11"/>
      <c r="I354" s="11"/>
      <c r="J354" s="85"/>
    </row>
    <row r="355" spans="7:10" x14ac:dyDescent="0.2">
      <c r="G355" s="11"/>
      <c r="H355" s="11"/>
      <c r="I355" s="11"/>
      <c r="J355" s="85"/>
    </row>
    <row r="356" spans="7:10" x14ac:dyDescent="0.2">
      <c r="G356" s="11"/>
      <c r="H356" s="11"/>
      <c r="I356" s="11"/>
      <c r="J356" s="85"/>
    </row>
    <row r="357" spans="7:10" x14ac:dyDescent="0.2">
      <c r="G357" s="11"/>
      <c r="H357" s="11"/>
      <c r="I357" s="11"/>
      <c r="J357" s="85"/>
    </row>
    <row r="358" spans="7:10" x14ac:dyDescent="0.2">
      <c r="G358" s="11"/>
      <c r="H358" s="11"/>
      <c r="I358" s="11"/>
      <c r="J358" s="85"/>
    </row>
    <row r="359" spans="7:10" x14ac:dyDescent="0.2">
      <c r="G359" s="11"/>
      <c r="H359" s="11"/>
      <c r="I359" s="11"/>
      <c r="J359" s="85"/>
    </row>
    <row r="360" spans="7:10" x14ac:dyDescent="0.2">
      <c r="G360" s="11"/>
      <c r="H360" s="11"/>
      <c r="I360" s="11"/>
      <c r="J360" s="85"/>
    </row>
    <row r="361" spans="7:10" x14ac:dyDescent="0.2">
      <c r="G361" s="11"/>
      <c r="H361" s="11"/>
      <c r="I361" s="11"/>
      <c r="J361" s="85"/>
    </row>
    <row r="362" spans="7:10" x14ac:dyDescent="0.2">
      <c r="G362" s="11"/>
      <c r="H362" s="11"/>
      <c r="I362" s="11"/>
      <c r="J362" s="85"/>
    </row>
    <row r="363" spans="7:10" x14ac:dyDescent="0.2">
      <c r="G363" s="11"/>
      <c r="H363" s="11"/>
      <c r="I363" s="11"/>
      <c r="J363" s="85"/>
    </row>
    <row r="364" spans="7:10" x14ac:dyDescent="0.2">
      <c r="G364" s="11"/>
      <c r="H364" s="11"/>
      <c r="I364" s="11"/>
      <c r="J364" s="85"/>
    </row>
    <row r="365" spans="7:10" x14ac:dyDescent="0.2">
      <c r="G365" s="11"/>
      <c r="H365" s="11"/>
      <c r="I365" s="11"/>
      <c r="J365" s="85"/>
    </row>
    <row r="366" spans="7:10" x14ac:dyDescent="0.2">
      <c r="G366" s="11"/>
      <c r="H366" s="11"/>
      <c r="I366" s="11"/>
      <c r="J366" s="85"/>
    </row>
    <row r="367" spans="7:10" x14ac:dyDescent="0.2">
      <c r="G367" s="11"/>
      <c r="H367" s="11"/>
      <c r="I367" s="11"/>
      <c r="J367" s="85"/>
    </row>
    <row r="368" spans="7:10" x14ac:dyDescent="0.2">
      <c r="G368" s="11"/>
      <c r="H368" s="11"/>
      <c r="I368" s="11"/>
      <c r="J368" s="85"/>
    </row>
    <row r="369" spans="7:10" x14ac:dyDescent="0.2">
      <c r="G369" s="11"/>
      <c r="H369" s="11"/>
      <c r="I369" s="11"/>
      <c r="J369" s="85"/>
    </row>
    <row r="370" spans="7:10" x14ac:dyDescent="0.2">
      <c r="G370" s="11"/>
      <c r="H370" s="11"/>
      <c r="I370" s="11"/>
      <c r="J370" s="85"/>
    </row>
    <row r="371" spans="7:10" x14ac:dyDescent="0.2">
      <c r="G371" s="11"/>
      <c r="H371" s="11"/>
      <c r="I371" s="11"/>
      <c r="J371" s="85"/>
    </row>
    <row r="372" spans="7:10" x14ac:dyDescent="0.2">
      <c r="G372" s="11"/>
      <c r="H372" s="11"/>
      <c r="I372" s="11"/>
      <c r="J372" s="85"/>
    </row>
    <row r="373" spans="7:10" x14ac:dyDescent="0.2">
      <c r="G373" s="11"/>
      <c r="H373" s="11"/>
      <c r="I373" s="11"/>
      <c r="J373" s="85"/>
    </row>
    <row r="374" spans="7:10" x14ac:dyDescent="0.2">
      <c r="G374" s="11"/>
      <c r="H374" s="11"/>
      <c r="I374" s="11"/>
      <c r="J374" s="85"/>
    </row>
    <row r="375" spans="7:10" x14ac:dyDescent="0.2">
      <c r="G375" s="11"/>
      <c r="H375" s="11"/>
      <c r="I375" s="11"/>
      <c r="J375" s="85"/>
    </row>
    <row r="376" spans="7:10" x14ac:dyDescent="0.2">
      <c r="G376" s="11"/>
      <c r="H376" s="11"/>
      <c r="I376" s="11"/>
      <c r="J376" s="85"/>
    </row>
    <row r="377" spans="7:10" x14ac:dyDescent="0.2">
      <c r="G377" s="11"/>
      <c r="H377" s="11"/>
      <c r="I377" s="11"/>
      <c r="J377" s="85"/>
    </row>
    <row r="378" spans="7:10" x14ac:dyDescent="0.2">
      <c r="G378" s="11"/>
      <c r="H378" s="11"/>
      <c r="I378" s="11"/>
      <c r="J378" s="85"/>
    </row>
    <row r="379" spans="7:10" x14ac:dyDescent="0.2">
      <c r="G379" s="11"/>
      <c r="H379" s="11"/>
      <c r="I379" s="11"/>
      <c r="J379" s="85"/>
    </row>
    <row r="380" spans="7:10" x14ac:dyDescent="0.2">
      <c r="G380" s="11"/>
      <c r="H380" s="11"/>
      <c r="I380" s="11"/>
      <c r="J380" s="85"/>
    </row>
    <row r="381" spans="7:10" x14ac:dyDescent="0.2">
      <c r="G381" s="11"/>
      <c r="H381" s="11"/>
      <c r="I381" s="11"/>
      <c r="J381" s="85"/>
    </row>
    <row r="382" spans="7:10" x14ac:dyDescent="0.2">
      <c r="G382" s="11"/>
      <c r="H382" s="11"/>
      <c r="I382" s="11"/>
      <c r="J382" s="85"/>
    </row>
    <row r="383" spans="7:10" x14ac:dyDescent="0.2">
      <c r="G383" s="11"/>
      <c r="H383" s="11"/>
      <c r="I383" s="11"/>
      <c r="J383" s="85"/>
    </row>
    <row r="384" spans="7:10" x14ac:dyDescent="0.2">
      <c r="G384" s="11"/>
      <c r="H384" s="11"/>
      <c r="I384" s="11"/>
      <c r="J384" s="85"/>
    </row>
    <row r="385" spans="7:10" x14ac:dyDescent="0.2">
      <c r="G385" s="11"/>
      <c r="H385" s="11"/>
      <c r="I385" s="11"/>
      <c r="J385" s="85"/>
    </row>
    <row r="386" spans="7:10" x14ac:dyDescent="0.2">
      <c r="G386" s="11"/>
      <c r="H386" s="11"/>
      <c r="I386" s="11"/>
      <c r="J386" s="85"/>
    </row>
    <row r="387" spans="7:10" x14ac:dyDescent="0.2">
      <c r="G387" s="11"/>
      <c r="H387" s="11"/>
      <c r="I387" s="11"/>
      <c r="J387" s="85"/>
    </row>
    <row r="388" spans="7:10" x14ac:dyDescent="0.2">
      <c r="G388" s="11"/>
      <c r="H388" s="11"/>
      <c r="I388" s="11"/>
      <c r="J388" s="85"/>
    </row>
    <row r="389" spans="7:10" x14ac:dyDescent="0.2">
      <c r="G389" s="11"/>
      <c r="H389" s="11"/>
      <c r="I389" s="11"/>
      <c r="J389" s="85"/>
    </row>
    <row r="390" spans="7:10" x14ac:dyDescent="0.2">
      <c r="G390" s="11"/>
      <c r="H390" s="11"/>
      <c r="I390" s="11"/>
      <c r="J390" s="85"/>
    </row>
    <row r="391" spans="7:10" x14ac:dyDescent="0.2">
      <c r="G391" s="11"/>
      <c r="H391" s="11"/>
      <c r="I391" s="11"/>
      <c r="J391" s="85"/>
    </row>
    <row r="392" spans="7:10" x14ac:dyDescent="0.2">
      <c r="G392" s="11"/>
      <c r="H392" s="11"/>
      <c r="I392" s="11"/>
      <c r="J392" s="85"/>
    </row>
    <row r="393" spans="7:10" x14ac:dyDescent="0.2">
      <c r="G393" s="11"/>
      <c r="H393" s="11"/>
      <c r="I393" s="11"/>
      <c r="J393" s="85"/>
    </row>
    <row r="394" spans="7:10" x14ac:dyDescent="0.2">
      <c r="G394" s="11"/>
      <c r="H394" s="11"/>
      <c r="I394" s="11"/>
      <c r="J394" s="85"/>
    </row>
    <row r="395" spans="7:10" x14ac:dyDescent="0.2">
      <c r="G395" s="11"/>
      <c r="H395" s="11"/>
      <c r="I395" s="11"/>
      <c r="J395" s="85"/>
    </row>
    <row r="396" spans="7:10" x14ac:dyDescent="0.2">
      <c r="G396" s="11"/>
      <c r="H396" s="11"/>
      <c r="I396" s="11"/>
      <c r="J396" s="85"/>
    </row>
    <row r="397" spans="7:10" x14ac:dyDescent="0.2">
      <c r="G397" s="11"/>
      <c r="H397" s="11"/>
      <c r="I397" s="11"/>
      <c r="J397" s="85"/>
    </row>
    <row r="398" spans="7:10" x14ac:dyDescent="0.2">
      <c r="G398" s="11"/>
      <c r="H398" s="11"/>
      <c r="I398" s="11"/>
      <c r="J398" s="85"/>
    </row>
    <row r="399" spans="7:10" x14ac:dyDescent="0.2">
      <c r="G399" s="11"/>
      <c r="H399" s="11"/>
      <c r="I399" s="11"/>
      <c r="J399" s="85"/>
    </row>
    <row r="400" spans="7:10" x14ac:dyDescent="0.2">
      <c r="G400" s="11"/>
      <c r="H400" s="11"/>
      <c r="I400" s="11"/>
      <c r="J400" s="85"/>
    </row>
    <row r="401" spans="7:10" x14ac:dyDescent="0.2">
      <c r="G401" s="11"/>
      <c r="H401" s="11"/>
      <c r="I401" s="11"/>
      <c r="J401" s="85"/>
    </row>
    <row r="402" spans="7:10" x14ac:dyDescent="0.2">
      <c r="G402" s="11"/>
      <c r="H402" s="11"/>
      <c r="I402" s="11"/>
      <c r="J402" s="85"/>
    </row>
    <row r="403" spans="7:10" x14ac:dyDescent="0.2">
      <c r="G403" s="11"/>
      <c r="H403" s="11"/>
      <c r="I403" s="11"/>
      <c r="J403" s="85"/>
    </row>
    <row r="404" spans="7:10" x14ac:dyDescent="0.2">
      <c r="G404" s="11"/>
      <c r="H404" s="11"/>
      <c r="I404" s="11"/>
      <c r="J404" s="85"/>
    </row>
    <row r="405" spans="7:10" x14ac:dyDescent="0.2">
      <c r="G405" s="11"/>
      <c r="H405" s="11"/>
      <c r="I405" s="11"/>
      <c r="J405" s="85"/>
    </row>
    <row r="406" spans="7:10" x14ac:dyDescent="0.2">
      <c r="G406" s="11"/>
      <c r="H406" s="11"/>
      <c r="I406" s="11"/>
      <c r="J406" s="85"/>
    </row>
    <row r="407" spans="7:10" x14ac:dyDescent="0.2">
      <c r="G407" s="11"/>
      <c r="H407" s="11"/>
      <c r="I407" s="11"/>
      <c r="J407" s="85"/>
    </row>
    <row r="408" spans="7:10" x14ac:dyDescent="0.2">
      <c r="G408" s="11"/>
      <c r="H408" s="11"/>
      <c r="I408" s="11"/>
      <c r="J408" s="85"/>
    </row>
    <row r="409" spans="7:10" x14ac:dyDescent="0.2">
      <c r="G409" s="11"/>
      <c r="H409" s="11"/>
      <c r="I409" s="11"/>
      <c r="J409" s="85"/>
    </row>
    <row r="410" spans="7:10" x14ac:dyDescent="0.2">
      <c r="G410" s="11"/>
      <c r="H410" s="11"/>
      <c r="I410" s="11"/>
      <c r="J410" s="85"/>
    </row>
    <row r="411" spans="7:10" x14ac:dyDescent="0.2">
      <c r="G411" s="11"/>
      <c r="H411" s="11"/>
      <c r="I411" s="11"/>
      <c r="J411" s="85"/>
    </row>
    <row r="412" spans="7:10" x14ac:dyDescent="0.2">
      <c r="G412" s="11"/>
      <c r="H412" s="11"/>
      <c r="I412" s="11"/>
      <c r="J412" s="85"/>
    </row>
    <row r="413" spans="7:10" x14ac:dyDescent="0.2">
      <c r="G413" s="11"/>
      <c r="H413" s="11"/>
      <c r="I413" s="11"/>
      <c r="J413" s="85"/>
    </row>
    <row r="414" spans="7:10" x14ac:dyDescent="0.2">
      <c r="G414" s="11"/>
      <c r="H414" s="11"/>
      <c r="I414" s="11"/>
      <c r="J414" s="85"/>
    </row>
    <row r="415" spans="7:10" x14ac:dyDescent="0.2">
      <c r="G415" s="11"/>
      <c r="H415" s="11"/>
      <c r="I415" s="11"/>
      <c r="J415" s="85"/>
    </row>
    <row r="416" spans="7:10" x14ac:dyDescent="0.2">
      <c r="G416" s="11"/>
      <c r="H416" s="11"/>
      <c r="I416" s="11"/>
      <c r="J416" s="85"/>
    </row>
    <row r="417" spans="7:10" x14ac:dyDescent="0.2">
      <c r="G417" s="11"/>
      <c r="H417" s="11"/>
      <c r="I417" s="11"/>
      <c r="J417" s="85"/>
    </row>
    <row r="418" spans="7:10" x14ac:dyDescent="0.2">
      <c r="G418" s="11"/>
      <c r="H418" s="11"/>
      <c r="I418" s="11"/>
      <c r="J418" s="85"/>
    </row>
    <row r="419" spans="7:10" x14ac:dyDescent="0.2">
      <c r="G419" s="11"/>
      <c r="H419" s="11"/>
      <c r="I419" s="11"/>
      <c r="J419" s="85"/>
    </row>
    <row r="420" spans="7:10" x14ac:dyDescent="0.2">
      <c r="G420" s="11"/>
      <c r="H420" s="11"/>
      <c r="I420" s="11"/>
      <c r="J420" s="85"/>
    </row>
    <row r="421" spans="7:10" x14ac:dyDescent="0.2">
      <c r="G421" s="11"/>
      <c r="H421" s="11"/>
      <c r="I421" s="11"/>
      <c r="J421" s="85"/>
    </row>
    <row r="422" spans="7:10" x14ac:dyDescent="0.2">
      <c r="G422" s="11"/>
      <c r="H422" s="11"/>
      <c r="I422" s="11"/>
      <c r="J422" s="85"/>
    </row>
    <row r="423" spans="7:10" x14ac:dyDescent="0.2">
      <c r="G423" s="11"/>
      <c r="H423" s="11"/>
      <c r="I423" s="11"/>
      <c r="J423" s="85"/>
    </row>
    <row r="424" spans="7:10" x14ac:dyDescent="0.2">
      <c r="G424" s="11"/>
      <c r="H424" s="11"/>
      <c r="I424" s="11"/>
      <c r="J424" s="85"/>
    </row>
    <row r="425" spans="7:10" x14ac:dyDescent="0.2">
      <c r="G425" s="11"/>
      <c r="H425" s="11"/>
      <c r="I425" s="11"/>
      <c r="J425" s="85"/>
    </row>
    <row r="426" spans="7:10" x14ac:dyDescent="0.2">
      <c r="G426" s="11"/>
      <c r="H426" s="11"/>
      <c r="I426" s="11"/>
      <c r="J426" s="85"/>
    </row>
    <row r="427" spans="7:10" x14ac:dyDescent="0.2">
      <c r="G427" s="11"/>
      <c r="H427" s="11"/>
      <c r="I427" s="11"/>
      <c r="J427" s="85"/>
    </row>
    <row r="428" spans="7:10" x14ac:dyDescent="0.2">
      <c r="G428" s="11"/>
      <c r="H428" s="11"/>
      <c r="I428" s="11"/>
      <c r="J428" s="85"/>
    </row>
    <row r="429" spans="7:10" x14ac:dyDescent="0.2">
      <c r="G429" s="11"/>
      <c r="H429" s="11"/>
      <c r="I429" s="11"/>
      <c r="J429" s="85"/>
    </row>
    <row r="430" spans="7:10" x14ac:dyDescent="0.2">
      <c r="G430" s="11"/>
      <c r="H430" s="11"/>
      <c r="I430" s="11"/>
      <c r="J430" s="85"/>
    </row>
    <row r="431" spans="7:10" x14ac:dyDescent="0.2">
      <c r="G431" s="11"/>
      <c r="H431" s="11"/>
      <c r="I431" s="11"/>
      <c r="J431" s="85"/>
    </row>
    <row r="432" spans="7:10" x14ac:dyDescent="0.2">
      <c r="G432" s="11"/>
      <c r="H432" s="11"/>
      <c r="I432" s="11"/>
      <c r="J432" s="85"/>
    </row>
    <row r="433" spans="7:10" x14ac:dyDescent="0.2">
      <c r="G433" s="11"/>
      <c r="H433" s="11"/>
      <c r="I433" s="11"/>
      <c r="J433" s="85"/>
    </row>
    <row r="434" spans="7:10" x14ac:dyDescent="0.2">
      <c r="G434" s="11"/>
      <c r="H434" s="11"/>
      <c r="I434" s="11"/>
      <c r="J434" s="85"/>
    </row>
    <row r="435" spans="7:10" x14ac:dyDescent="0.2">
      <c r="G435" s="11"/>
      <c r="H435" s="11"/>
      <c r="I435" s="11"/>
      <c r="J435" s="85"/>
    </row>
    <row r="436" spans="7:10" x14ac:dyDescent="0.2">
      <c r="G436" s="11"/>
      <c r="H436" s="11"/>
      <c r="I436" s="11"/>
      <c r="J436" s="85"/>
    </row>
    <row r="437" spans="7:10" x14ac:dyDescent="0.2">
      <c r="G437" s="11"/>
      <c r="H437" s="11"/>
      <c r="I437" s="11"/>
      <c r="J437" s="85"/>
    </row>
    <row r="438" spans="7:10" x14ac:dyDescent="0.2">
      <c r="G438" s="11"/>
      <c r="H438" s="11"/>
      <c r="I438" s="11"/>
      <c r="J438" s="85"/>
    </row>
    <row r="439" spans="7:10" x14ac:dyDescent="0.2">
      <c r="G439" s="11"/>
      <c r="H439" s="11"/>
      <c r="I439" s="11"/>
      <c r="J439" s="85"/>
    </row>
    <row r="440" spans="7:10" x14ac:dyDescent="0.2">
      <c r="G440" s="11"/>
      <c r="H440" s="11"/>
      <c r="I440" s="11"/>
      <c r="J440" s="85"/>
    </row>
    <row r="441" spans="7:10" x14ac:dyDescent="0.2">
      <c r="G441" s="11"/>
      <c r="H441" s="11"/>
      <c r="I441" s="11"/>
      <c r="J441" s="85"/>
    </row>
    <row r="442" spans="7:10" x14ac:dyDescent="0.2">
      <c r="G442" s="11"/>
      <c r="H442" s="11"/>
      <c r="I442" s="11"/>
      <c r="J442" s="85"/>
    </row>
    <row r="443" spans="7:10" x14ac:dyDescent="0.2">
      <c r="G443" s="11"/>
      <c r="H443" s="11"/>
      <c r="I443" s="11"/>
      <c r="J443" s="85"/>
    </row>
    <row r="444" spans="7:10" x14ac:dyDescent="0.2">
      <c r="G444" s="11"/>
      <c r="H444" s="11"/>
      <c r="I444" s="11"/>
      <c r="J444" s="85"/>
    </row>
    <row r="445" spans="7:10" x14ac:dyDescent="0.2">
      <c r="G445" s="11"/>
      <c r="H445" s="11"/>
      <c r="I445" s="11"/>
      <c r="J445" s="85"/>
    </row>
    <row r="446" spans="7:10" x14ac:dyDescent="0.2">
      <c r="G446" s="11"/>
      <c r="H446" s="11"/>
      <c r="I446" s="11"/>
      <c r="J446" s="85"/>
    </row>
    <row r="447" spans="7:10" x14ac:dyDescent="0.2">
      <c r="G447" s="11"/>
      <c r="H447" s="11"/>
      <c r="I447" s="11"/>
      <c r="J447" s="85"/>
    </row>
    <row r="448" spans="7:10" x14ac:dyDescent="0.2">
      <c r="G448" s="11"/>
      <c r="H448" s="11"/>
      <c r="I448" s="11"/>
      <c r="J448" s="85"/>
    </row>
    <row r="449" spans="7:10" x14ac:dyDescent="0.2">
      <c r="G449" s="11"/>
      <c r="H449" s="11"/>
      <c r="I449" s="11"/>
      <c r="J449" s="85"/>
    </row>
    <row r="450" spans="7:10" x14ac:dyDescent="0.2">
      <c r="G450" s="11"/>
      <c r="H450" s="11"/>
      <c r="I450" s="11"/>
      <c r="J450" s="85"/>
    </row>
    <row r="451" spans="7:10" x14ac:dyDescent="0.2">
      <c r="G451" s="11"/>
      <c r="H451" s="11"/>
      <c r="I451" s="11"/>
      <c r="J451" s="85"/>
    </row>
    <row r="452" spans="7:10" x14ac:dyDescent="0.2">
      <c r="G452" s="11"/>
      <c r="H452" s="11"/>
      <c r="I452" s="11"/>
      <c r="J452" s="85"/>
    </row>
    <row r="453" spans="7:10" x14ac:dyDescent="0.2">
      <c r="G453" s="11"/>
      <c r="H453" s="11"/>
      <c r="I453" s="11"/>
      <c r="J453" s="85"/>
    </row>
    <row r="454" spans="7:10" x14ac:dyDescent="0.2">
      <c r="G454" s="11"/>
      <c r="H454" s="11"/>
      <c r="I454" s="11"/>
      <c r="J454" s="85"/>
    </row>
    <row r="455" spans="7:10" x14ac:dyDescent="0.2">
      <c r="G455" s="11"/>
      <c r="H455" s="11"/>
      <c r="I455" s="11"/>
      <c r="J455" s="85"/>
    </row>
    <row r="456" spans="7:10" x14ac:dyDescent="0.2">
      <c r="G456" s="11"/>
      <c r="H456" s="11"/>
      <c r="I456" s="11"/>
      <c r="J456" s="85"/>
    </row>
    <row r="457" spans="7:10" x14ac:dyDescent="0.2">
      <c r="G457" s="11"/>
      <c r="H457" s="11"/>
      <c r="I457" s="11"/>
      <c r="J457" s="85"/>
    </row>
    <row r="458" spans="7:10" x14ac:dyDescent="0.2">
      <c r="G458" s="11"/>
      <c r="H458" s="11"/>
      <c r="I458" s="11"/>
      <c r="J458" s="85"/>
    </row>
    <row r="459" spans="7:10" x14ac:dyDescent="0.2">
      <c r="G459" s="11"/>
      <c r="H459" s="11"/>
      <c r="I459" s="11"/>
      <c r="J459" s="85"/>
    </row>
    <row r="460" spans="7:10" x14ac:dyDescent="0.2">
      <c r="G460" s="11"/>
      <c r="H460" s="11"/>
      <c r="I460" s="11"/>
      <c r="J460" s="85"/>
    </row>
    <row r="461" spans="7:10" x14ac:dyDescent="0.2">
      <c r="G461" s="11"/>
      <c r="H461" s="11"/>
      <c r="I461" s="11"/>
      <c r="J461" s="85"/>
    </row>
    <row r="462" spans="7:10" x14ac:dyDescent="0.2">
      <c r="G462" s="11"/>
      <c r="H462" s="11"/>
      <c r="I462" s="11"/>
      <c r="J462" s="85"/>
    </row>
    <row r="463" spans="7:10" x14ac:dyDescent="0.2">
      <c r="G463" s="11"/>
      <c r="H463" s="11"/>
      <c r="I463" s="11"/>
      <c r="J463" s="85"/>
    </row>
    <row r="464" spans="7:10" x14ac:dyDescent="0.2">
      <c r="G464" s="11"/>
      <c r="H464" s="11"/>
      <c r="I464" s="11"/>
      <c r="J464" s="85"/>
    </row>
    <row r="465" spans="7:10" x14ac:dyDescent="0.2">
      <c r="G465" s="11"/>
      <c r="H465" s="11"/>
      <c r="I465" s="11"/>
      <c r="J465" s="85"/>
    </row>
    <row r="466" spans="7:10" x14ac:dyDescent="0.2">
      <c r="G466" s="11"/>
      <c r="H466" s="11"/>
      <c r="I466" s="11"/>
      <c r="J466" s="85"/>
    </row>
    <row r="467" spans="7:10" x14ac:dyDescent="0.2">
      <c r="G467" s="11"/>
      <c r="H467" s="11"/>
      <c r="I467" s="11"/>
      <c r="J467" s="85"/>
    </row>
    <row r="468" spans="7:10" x14ac:dyDescent="0.2">
      <c r="G468" s="11"/>
      <c r="H468" s="11"/>
      <c r="I468" s="11"/>
      <c r="J468" s="85"/>
    </row>
    <row r="469" spans="7:10" x14ac:dyDescent="0.2">
      <c r="G469" s="11"/>
      <c r="H469" s="11"/>
      <c r="I469" s="11"/>
      <c r="J469" s="85"/>
    </row>
    <row r="470" spans="7:10" x14ac:dyDescent="0.2">
      <c r="G470" s="11"/>
      <c r="H470" s="11"/>
      <c r="I470" s="11"/>
      <c r="J470" s="85"/>
    </row>
    <row r="471" spans="7:10" x14ac:dyDescent="0.2">
      <c r="G471" s="11"/>
      <c r="H471" s="11"/>
      <c r="I471" s="11"/>
      <c r="J471" s="85"/>
    </row>
    <row r="472" spans="7:10" x14ac:dyDescent="0.2">
      <c r="G472" s="11"/>
      <c r="H472" s="11"/>
      <c r="I472" s="11"/>
      <c r="J472" s="85"/>
    </row>
    <row r="473" spans="7:10" x14ac:dyDescent="0.2">
      <c r="G473" s="11"/>
      <c r="H473" s="11"/>
      <c r="I473" s="11"/>
      <c r="J473" s="85"/>
    </row>
    <row r="474" spans="7:10" x14ac:dyDescent="0.2">
      <c r="G474" s="11"/>
      <c r="H474" s="11"/>
      <c r="I474" s="11"/>
      <c r="J474" s="85"/>
    </row>
    <row r="475" spans="7:10" x14ac:dyDescent="0.2">
      <c r="G475" s="11"/>
      <c r="H475" s="11"/>
      <c r="I475" s="11"/>
      <c r="J475" s="85"/>
    </row>
    <row r="476" spans="7:10" x14ac:dyDescent="0.2">
      <c r="G476" s="11"/>
      <c r="H476" s="11"/>
      <c r="I476" s="11"/>
      <c r="J476" s="85"/>
    </row>
    <row r="477" spans="7:10" x14ac:dyDescent="0.2">
      <c r="G477" s="11"/>
      <c r="H477" s="11"/>
      <c r="I477" s="11"/>
      <c r="J477" s="85"/>
    </row>
    <row r="478" spans="7:10" x14ac:dyDescent="0.2">
      <c r="G478" s="11"/>
      <c r="H478" s="11"/>
      <c r="I478" s="11"/>
      <c r="J478" s="85"/>
    </row>
    <row r="479" spans="7:10" x14ac:dyDescent="0.2">
      <c r="G479" s="11"/>
      <c r="H479" s="11"/>
      <c r="I479" s="11"/>
      <c r="J479" s="85"/>
    </row>
    <row r="480" spans="7:10" x14ac:dyDescent="0.2">
      <c r="G480" s="11"/>
      <c r="H480" s="11"/>
      <c r="I480" s="11"/>
      <c r="J480" s="85"/>
    </row>
    <row r="481" spans="7:10" x14ac:dyDescent="0.2">
      <c r="G481" s="11"/>
      <c r="H481" s="11"/>
      <c r="I481" s="11"/>
      <c r="J481" s="85"/>
    </row>
    <row r="482" spans="7:10" x14ac:dyDescent="0.2">
      <c r="G482" s="11"/>
      <c r="H482" s="11"/>
      <c r="I482" s="11"/>
      <c r="J482" s="85"/>
    </row>
    <row r="483" spans="7:10" x14ac:dyDescent="0.2">
      <c r="G483" s="11"/>
      <c r="H483" s="11"/>
      <c r="I483" s="11"/>
      <c r="J483" s="85"/>
    </row>
    <row r="484" spans="7:10" x14ac:dyDescent="0.2">
      <c r="G484" s="11"/>
      <c r="H484" s="11"/>
      <c r="I484" s="11"/>
      <c r="J484" s="85"/>
    </row>
    <row r="485" spans="7:10" x14ac:dyDescent="0.2">
      <c r="G485" s="11"/>
      <c r="H485" s="11"/>
      <c r="I485" s="11"/>
      <c r="J485" s="85"/>
    </row>
    <row r="486" spans="7:10" x14ac:dyDescent="0.2">
      <c r="G486" s="11"/>
      <c r="H486" s="11"/>
      <c r="I486" s="11"/>
      <c r="J486" s="85"/>
    </row>
    <row r="487" spans="7:10" x14ac:dyDescent="0.2">
      <c r="G487" s="11"/>
      <c r="H487" s="11"/>
      <c r="I487" s="11"/>
      <c r="J487" s="85"/>
    </row>
    <row r="488" spans="7:10" x14ac:dyDescent="0.2">
      <c r="G488" s="11"/>
      <c r="H488" s="11"/>
      <c r="I488" s="11"/>
      <c r="J488" s="85"/>
    </row>
    <row r="489" spans="7:10" x14ac:dyDescent="0.2">
      <c r="G489" s="11"/>
      <c r="H489" s="11"/>
      <c r="I489" s="11"/>
      <c r="J489" s="85"/>
    </row>
    <row r="490" spans="7:10" x14ac:dyDescent="0.2">
      <c r="G490" s="11"/>
      <c r="H490" s="11"/>
      <c r="I490" s="11"/>
      <c r="J490" s="85"/>
    </row>
    <row r="491" spans="7:10" x14ac:dyDescent="0.2">
      <c r="G491" s="11"/>
      <c r="H491" s="11"/>
      <c r="I491" s="11"/>
      <c r="J491" s="85"/>
    </row>
    <row r="492" spans="7:10" x14ac:dyDescent="0.2">
      <c r="G492" s="11"/>
      <c r="H492" s="11"/>
      <c r="I492" s="11"/>
      <c r="J492" s="85"/>
    </row>
    <row r="493" spans="7:10" x14ac:dyDescent="0.2">
      <c r="G493" s="11"/>
      <c r="H493" s="11"/>
      <c r="I493" s="11"/>
      <c r="J493" s="85"/>
    </row>
    <row r="494" spans="7:10" x14ac:dyDescent="0.2">
      <c r="G494" s="11"/>
      <c r="H494" s="11"/>
      <c r="I494" s="11"/>
      <c r="J494" s="85"/>
    </row>
    <row r="495" spans="7:10" x14ac:dyDescent="0.2">
      <c r="G495" s="11"/>
      <c r="H495" s="11"/>
      <c r="I495" s="11"/>
      <c r="J495" s="85"/>
    </row>
    <row r="496" spans="7:10" x14ac:dyDescent="0.2">
      <c r="G496" s="11"/>
      <c r="H496" s="11"/>
      <c r="I496" s="11"/>
      <c r="J496" s="85"/>
    </row>
    <row r="497" spans="7:10" x14ac:dyDescent="0.2">
      <c r="G497" s="11"/>
      <c r="H497" s="11"/>
      <c r="I497" s="11"/>
      <c r="J497" s="85"/>
    </row>
    <row r="498" spans="7:10" x14ac:dyDescent="0.2">
      <c r="G498" s="11"/>
      <c r="H498" s="11"/>
      <c r="I498" s="11"/>
      <c r="J498" s="85"/>
    </row>
    <row r="499" spans="7:10" x14ac:dyDescent="0.2">
      <c r="G499" s="11"/>
      <c r="H499" s="11"/>
      <c r="I499" s="11"/>
      <c r="J499" s="85"/>
    </row>
    <row r="500" spans="7:10" x14ac:dyDescent="0.2">
      <c r="G500" s="11"/>
      <c r="H500" s="11"/>
      <c r="I500" s="11"/>
      <c r="J500" s="85"/>
    </row>
    <row r="501" spans="7:10" x14ac:dyDescent="0.2">
      <c r="G501" s="11"/>
      <c r="H501" s="11"/>
      <c r="I501" s="11"/>
      <c r="J501" s="85"/>
    </row>
    <row r="502" spans="7:10" x14ac:dyDescent="0.2">
      <c r="G502" s="11"/>
      <c r="H502" s="11"/>
      <c r="I502" s="11"/>
      <c r="J502" s="85"/>
    </row>
    <row r="503" spans="7:10" x14ac:dyDescent="0.2">
      <c r="G503" s="11"/>
      <c r="H503" s="11"/>
      <c r="I503" s="11"/>
      <c r="J503" s="85"/>
    </row>
    <row r="504" spans="7:10" x14ac:dyDescent="0.2">
      <c r="G504" s="11"/>
      <c r="H504" s="11"/>
      <c r="I504" s="11"/>
      <c r="J504" s="85"/>
    </row>
    <row r="505" spans="7:10" x14ac:dyDescent="0.2">
      <c r="G505" s="11"/>
      <c r="H505" s="11"/>
      <c r="I505" s="11"/>
      <c r="J505" s="85"/>
    </row>
    <row r="506" spans="7:10" x14ac:dyDescent="0.2">
      <c r="G506" s="11"/>
      <c r="H506" s="11"/>
      <c r="I506" s="11"/>
      <c r="J506" s="85"/>
    </row>
    <row r="507" spans="7:10" x14ac:dyDescent="0.2">
      <c r="G507" s="11"/>
      <c r="H507" s="11"/>
      <c r="I507" s="11"/>
      <c r="J507" s="85"/>
    </row>
    <row r="508" spans="7:10" x14ac:dyDescent="0.2">
      <c r="G508" s="11"/>
      <c r="H508" s="11"/>
      <c r="I508" s="11"/>
      <c r="J508" s="85"/>
    </row>
    <row r="509" spans="7:10" x14ac:dyDescent="0.2">
      <c r="G509" s="11"/>
      <c r="H509" s="11"/>
      <c r="I509" s="11"/>
      <c r="J509" s="85"/>
    </row>
    <row r="510" spans="7:10" x14ac:dyDescent="0.2">
      <c r="G510" s="11"/>
      <c r="H510" s="11"/>
      <c r="I510" s="11"/>
      <c r="J510" s="85"/>
    </row>
    <row r="511" spans="7:10" x14ac:dyDescent="0.2">
      <c r="G511" s="11"/>
      <c r="H511" s="11"/>
      <c r="I511" s="11"/>
      <c r="J511" s="85"/>
    </row>
    <row r="512" spans="7:10" x14ac:dyDescent="0.2">
      <c r="G512" s="11"/>
      <c r="H512" s="11"/>
      <c r="I512" s="11"/>
      <c r="J512" s="85"/>
    </row>
    <row r="513" spans="7:10" x14ac:dyDescent="0.2">
      <c r="G513" s="11"/>
      <c r="H513" s="11"/>
      <c r="I513" s="11"/>
      <c r="J513" s="85"/>
    </row>
    <row r="514" spans="7:10" x14ac:dyDescent="0.2">
      <c r="G514" s="11"/>
      <c r="H514" s="11"/>
      <c r="I514" s="11"/>
      <c r="J514" s="85"/>
    </row>
    <row r="515" spans="7:10" x14ac:dyDescent="0.2">
      <c r="G515" s="11"/>
      <c r="H515" s="11"/>
      <c r="I515" s="11"/>
      <c r="J515" s="85"/>
    </row>
    <row r="516" spans="7:10" x14ac:dyDescent="0.2">
      <c r="G516" s="11"/>
      <c r="H516" s="11"/>
      <c r="I516" s="11"/>
      <c r="J516" s="85"/>
    </row>
    <row r="517" spans="7:10" x14ac:dyDescent="0.2">
      <c r="G517" s="11"/>
      <c r="H517" s="11"/>
      <c r="I517" s="11"/>
      <c r="J517" s="85"/>
    </row>
    <row r="518" spans="7:10" x14ac:dyDescent="0.2">
      <c r="G518" s="11"/>
      <c r="H518" s="11"/>
      <c r="I518" s="11"/>
      <c r="J518" s="85"/>
    </row>
    <row r="519" spans="7:10" x14ac:dyDescent="0.2">
      <c r="G519" s="11"/>
      <c r="H519" s="11"/>
      <c r="I519" s="11"/>
      <c r="J519" s="85"/>
    </row>
    <row r="520" spans="7:10" x14ac:dyDescent="0.2">
      <c r="G520" s="11"/>
      <c r="H520" s="11"/>
      <c r="I520" s="11"/>
      <c r="J520" s="85"/>
    </row>
    <row r="521" spans="7:10" x14ac:dyDescent="0.2">
      <c r="G521" s="11"/>
      <c r="H521" s="11"/>
      <c r="I521" s="11"/>
      <c r="J521" s="85"/>
    </row>
    <row r="522" spans="7:10" x14ac:dyDescent="0.2">
      <c r="G522" s="11"/>
      <c r="H522" s="11"/>
      <c r="I522" s="11"/>
      <c r="J522" s="85"/>
    </row>
    <row r="523" spans="7:10" x14ac:dyDescent="0.2">
      <c r="G523" s="11"/>
      <c r="H523" s="11"/>
      <c r="I523" s="11"/>
      <c r="J523" s="85"/>
    </row>
    <row r="524" spans="7:10" x14ac:dyDescent="0.2">
      <c r="G524" s="11"/>
      <c r="H524" s="11"/>
      <c r="I524" s="11"/>
      <c r="J524" s="85"/>
    </row>
    <row r="525" spans="7:10" x14ac:dyDescent="0.2">
      <c r="G525" s="11"/>
      <c r="H525" s="11"/>
      <c r="I525" s="11"/>
      <c r="J525" s="85"/>
    </row>
    <row r="526" spans="7:10" x14ac:dyDescent="0.2">
      <c r="G526" s="11"/>
      <c r="H526" s="11"/>
      <c r="I526" s="11"/>
      <c r="J526" s="85"/>
    </row>
    <row r="527" spans="7:10" x14ac:dyDescent="0.2">
      <c r="G527" s="11"/>
      <c r="H527" s="11"/>
      <c r="I527" s="11"/>
      <c r="J527" s="85"/>
    </row>
    <row r="528" spans="7:10" x14ac:dyDescent="0.2">
      <c r="G528" s="11"/>
      <c r="H528" s="11"/>
      <c r="I528" s="11"/>
      <c r="J528" s="85"/>
    </row>
    <row r="529" spans="7:10" x14ac:dyDescent="0.2">
      <c r="G529" s="11"/>
      <c r="H529" s="11"/>
      <c r="I529" s="11"/>
      <c r="J529" s="85"/>
    </row>
    <row r="530" spans="7:10" x14ac:dyDescent="0.2">
      <c r="G530" s="11"/>
      <c r="H530" s="11"/>
      <c r="I530" s="11"/>
      <c r="J530" s="85"/>
    </row>
    <row r="531" spans="7:10" x14ac:dyDescent="0.2">
      <c r="G531" s="11"/>
      <c r="H531" s="11"/>
      <c r="I531" s="11"/>
      <c r="J531" s="85"/>
    </row>
    <row r="532" spans="7:10" x14ac:dyDescent="0.2">
      <c r="G532" s="11"/>
      <c r="H532" s="11"/>
      <c r="I532" s="11"/>
      <c r="J532" s="85"/>
    </row>
    <row r="533" spans="7:10" x14ac:dyDescent="0.2">
      <c r="G533" s="11"/>
      <c r="H533" s="11"/>
      <c r="I533" s="11"/>
      <c r="J533" s="85"/>
    </row>
    <row r="534" spans="7:10" x14ac:dyDescent="0.2">
      <c r="G534" s="11"/>
      <c r="H534" s="11"/>
      <c r="I534" s="11"/>
      <c r="J534" s="85"/>
    </row>
    <row r="535" spans="7:10" x14ac:dyDescent="0.2">
      <c r="G535" s="11"/>
      <c r="H535" s="11"/>
      <c r="I535" s="11"/>
      <c r="J535" s="85"/>
    </row>
    <row r="536" spans="7:10" x14ac:dyDescent="0.2">
      <c r="G536" s="11"/>
      <c r="H536" s="11"/>
      <c r="I536" s="11"/>
      <c r="J536" s="85"/>
    </row>
    <row r="537" spans="7:10" x14ac:dyDescent="0.2">
      <c r="G537" s="11"/>
      <c r="H537" s="11"/>
      <c r="I537" s="11"/>
      <c r="J537" s="85"/>
    </row>
    <row r="538" spans="7:10" x14ac:dyDescent="0.2">
      <c r="G538" s="11"/>
      <c r="H538" s="11"/>
      <c r="I538" s="11"/>
      <c r="J538" s="85"/>
    </row>
    <row r="539" spans="7:10" x14ac:dyDescent="0.2">
      <c r="G539" s="11"/>
      <c r="H539" s="11"/>
      <c r="I539" s="11"/>
      <c r="J539" s="85"/>
    </row>
    <row r="540" spans="7:10" x14ac:dyDescent="0.2">
      <c r="G540" s="11"/>
      <c r="H540" s="11"/>
      <c r="I540" s="11"/>
      <c r="J540" s="85"/>
    </row>
    <row r="541" spans="7:10" x14ac:dyDescent="0.2">
      <c r="G541" s="11"/>
      <c r="H541" s="11"/>
      <c r="I541" s="11"/>
      <c r="J541" s="85"/>
    </row>
    <row r="542" spans="7:10" x14ac:dyDescent="0.2">
      <c r="G542" s="11"/>
      <c r="H542" s="11"/>
      <c r="I542" s="11"/>
      <c r="J542" s="85"/>
    </row>
    <row r="543" spans="7:10" x14ac:dyDescent="0.2">
      <c r="G543" s="11"/>
      <c r="H543" s="11"/>
      <c r="I543" s="11"/>
      <c r="J543" s="85"/>
    </row>
    <row r="544" spans="7:10" x14ac:dyDescent="0.2">
      <c r="G544" s="11"/>
      <c r="H544" s="11"/>
      <c r="I544" s="11"/>
      <c r="J544" s="85"/>
    </row>
    <row r="545" spans="7:10" x14ac:dyDescent="0.2">
      <c r="G545" s="11"/>
      <c r="H545" s="11"/>
      <c r="I545" s="11"/>
      <c r="J545" s="85"/>
    </row>
    <row r="546" spans="7:10" x14ac:dyDescent="0.2">
      <c r="G546" s="11"/>
      <c r="H546" s="11"/>
      <c r="I546" s="11"/>
      <c r="J546" s="85"/>
    </row>
    <row r="547" spans="7:10" x14ac:dyDescent="0.2">
      <c r="G547" s="11"/>
      <c r="H547" s="11"/>
      <c r="I547" s="11"/>
      <c r="J547" s="85"/>
    </row>
    <row r="548" spans="7:10" x14ac:dyDescent="0.2">
      <c r="G548" s="11"/>
      <c r="H548" s="11"/>
      <c r="I548" s="11"/>
      <c r="J548" s="85"/>
    </row>
    <row r="549" spans="7:10" x14ac:dyDescent="0.2">
      <c r="G549" s="11"/>
      <c r="H549" s="11"/>
      <c r="I549" s="11"/>
      <c r="J549" s="85"/>
    </row>
    <row r="550" spans="7:10" x14ac:dyDescent="0.2">
      <c r="G550" s="11"/>
      <c r="H550" s="11"/>
      <c r="I550" s="11"/>
      <c r="J550" s="85"/>
    </row>
    <row r="551" spans="7:10" x14ac:dyDescent="0.2">
      <c r="G551" s="11"/>
      <c r="H551" s="11"/>
      <c r="I551" s="11"/>
      <c r="J551" s="85"/>
    </row>
    <row r="552" spans="7:10" x14ac:dyDescent="0.2">
      <c r="G552" s="11"/>
      <c r="H552" s="11"/>
      <c r="I552" s="11"/>
      <c r="J552" s="85"/>
    </row>
    <row r="553" spans="7:10" x14ac:dyDescent="0.2">
      <c r="G553" s="11"/>
      <c r="H553" s="11"/>
      <c r="I553" s="11"/>
      <c r="J553" s="85"/>
    </row>
    <row r="554" spans="7:10" x14ac:dyDescent="0.2">
      <c r="G554" s="11"/>
      <c r="H554" s="11"/>
      <c r="I554" s="11"/>
      <c r="J554" s="85"/>
    </row>
    <row r="555" spans="7:10" x14ac:dyDescent="0.2">
      <c r="G555" s="11"/>
      <c r="H555" s="11"/>
      <c r="I555" s="11"/>
      <c r="J555" s="85"/>
    </row>
    <row r="556" spans="7:10" x14ac:dyDescent="0.2">
      <c r="G556" s="11"/>
      <c r="H556" s="11"/>
      <c r="I556" s="11"/>
      <c r="J556" s="85"/>
    </row>
    <row r="557" spans="7:10" x14ac:dyDescent="0.2">
      <c r="G557" s="11"/>
      <c r="H557" s="11"/>
      <c r="I557" s="11"/>
      <c r="J557" s="85"/>
    </row>
    <row r="558" spans="7:10" x14ac:dyDescent="0.2">
      <c r="G558" s="11"/>
      <c r="H558" s="11"/>
      <c r="I558" s="11"/>
      <c r="J558" s="85"/>
    </row>
    <row r="559" spans="7:10" x14ac:dyDescent="0.2">
      <c r="G559" s="11"/>
      <c r="H559" s="11"/>
      <c r="I559" s="11"/>
      <c r="J559" s="85"/>
    </row>
    <row r="560" spans="7:10" x14ac:dyDescent="0.2">
      <c r="G560" s="11"/>
      <c r="H560" s="11"/>
      <c r="I560" s="11"/>
      <c r="J560" s="85"/>
    </row>
    <row r="561" spans="7:10" x14ac:dyDescent="0.2">
      <c r="G561" s="11"/>
      <c r="H561" s="11"/>
      <c r="I561" s="11"/>
      <c r="J561" s="85"/>
    </row>
    <row r="562" spans="7:10" x14ac:dyDescent="0.2">
      <c r="G562" s="11"/>
      <c r="H562" s="11"/>
      <c r="I562" s="11"/>
      <c r="J562" s="85"/>
    </row>
    <row r="563" spans="7:10" x14ac:dyDescent="0.2">
      <c r="G563" s="11"/>
      <c r="H563" s="11"/>
      <c r="I563" s="11"/>
      <c r="J563" s="85"/>
    </row>
    <row r="564" spans="7:10" x14ac:dyDescent="0.2">
      <c r="G564" s="11"/>
      <c r="H564" s="11"/>
      <c r="I564" s="11"/>
      <c r="J564" s="85"/>
    </row>
    <row r="565" spans="7:10" x14ac:dyDescent="0.2">
      <c r="G565" s="11"/>
      <c r="H565" s="11"/>
      <c r="I565" s="11"/>
      <c r="J565" s="85"/>
    </row>
    <row r="566" spans="7:10" x14ac:dyDescent="0.2">
      <c r="G566" s="11"/>
      <c r="H566" s="11"/>
      <c r="I566" s="11"/>
      <c r="J566" s="85"/>
    </row>
    <row r="567" spans="7:10" x14ac:dyDescent="0.2">
      <c r="G567" s="11"/>
      <c r="H567" s="11"/>
      <c r="I567" s="11"/>
      <c r="J567" s="85"/>
    </row>
    <row r="568" spans="7:10" x14ac:dyDescent="0.2">
      <c r="G568" s="11"/>
      <c r="H568" s="11"/>
      <c r="I568" s="11"/>
      <c r="J568" s="85"/>
    </row>
    <row r="569" spans="7:10" x14ac:dyDescent="0.2">
      <c r="G569" s="11"/>
      <c r="H569" s="11"/>
      <c r="I569" s="11"/>
      <c r="J569" s="85"/>
    </row>
    <row r="570" spans="7:10" x14ac:dyDescent="0.2">
      <c r="G570" s="11"/>
      <c r="H570" s="11"/>
      <c r="I570" s="11"/>
      <c r="J570" s="85"/>
    </row>
    <row r="571" spans="7:10" x14ac:dyDescent="0.2">
      <c r="G571" s="11"/>
      <c r="H571" s="11"/>
      <c r="I571" s="11"/>
      <c r="J571" s="85"/>
    </row>
    <row r="572" spans="7:10" x14ac:dyDescent="0.2">
      <c r="G572" s="11"/>
      <c r="H572" s="11"/>
      <c r="I572" s="11"/>
      <c r="J572" s="85"/>
    </row>
    <row r="573" spans="7:10" x14ac:dyDescent="0.2">
      <c r="G573" s="11"/>
      <c r="H573" s="11"/>
      <c r="I573" s="11"/>
      <c r="J573" s="85"/>
    </row>
    <row r="574" spans="7:10" x14ac:dyDescent="0.2">
      <c r="G574" s="11"/>
      <c r="H574" s="11"/>
      <c r="I574" s="11"/>
      <c r="J574" s="85"/>
    </row>
    <row r="575" spans="7:10" x14ac:dyDescent="0.2">
      <c r="G575" s="11"/>
      <c r="H575" s="11"/>
      <c r="I575" s="11"/>
      <c r="J575" s="85"/>
    </row>
    <row r="576" spans="7:10" x14ac:dyDescent="0.2">
      <c r="G576" s="11"/>
      <c r="H576" s="11"/>
      <c r="I576" s="11"/>
      <c r="J576" s="85"/>
    </row>
    <row r="577" spans="7:10" x14ac:dyDescent="0.2">
      <c r="G577" s="11"/>
      <c r="H577" s="11"/>
      <c r="I577" s="11"/>
      <c r="J577" s="85"/>
    </row>
    <row r="578" spans="7:10" x14ac:dyDescent="0.2">
      <c r="G578" s="11"/>
      <c r="H578" s="11"/>
      <c r="I578" s="11"/>
      <c r="J578" s="85"/>
    </row>
    <row r="579" spans="7:10" x14ac:dyDescent="0.2">
      <c r="G579" s="11"/>
      <c r="H579" s="11"/>
      <c r="I579" s="11"/>
      <c r="J579" s="85"/>
    </row>
    <row r="580" spans="7:10" x14ac:dyDescent="0.2">
      <c r="G580" s="11"/>
      <c r="H580" s="11"/>
      <c r="I580" s="11"/>
      <c r="J580" s="85"/>
    </row>
    <row r="581" spans="7:10" x14ac:dyDescent="0.2">
      <c r="G581" s="11"/>
      <c r="H581" s="11"/>
      <c r="I581" s="11"/>
      <c r="J581" s="85"/>
    </row>
    <row r="582" spans="7:10" x14ac:dyDescent="0.2">
      <c r="G582" s="11"/>
      <c r="H582" s="11"/>
      <c r="I582" s="11"/>
      <c r="J582" s="85"/>
    </row>
    <row r="583" spans="7:10" x14ac:dyDescent="0.2">
      <c r="G583" s="11"/>
      <c r="H583" s="11"/>
      <c r="I583" s="11"/>
      <c r="J583" s="85"/>
    </row>
    <row r="584" spans="7:10" x14ac:dyDescent="0.2">
      <c r="G584" s="11"/>
      <c r="H584" s="11"/>
      <c r="I584" s="11"/>
      <c r="J584" s="85"/>
    </row>
    <row r="585" spans="7:10" x14ac:dyDescent="0.2">
      <c r="G585" s="11"/>
      <c r="H585" s="11"/>
      <c r="I585" s="11"/>
      <c r="J585" s="85"/>
    </row>
    <row r="586" spans="7:10" x14ac:dyDescent="0.2">
      <c r="G586" s="11"/>
      <c r="H586" s="11"/>
      <c r="I586" s="11"/>
      <c r="J586" s="85"/>
    </row>
    <row r="587" spans="7:10" x14ac:dyDescent="0.2">
      <c r="G587" s="11"/>
      <c r="H587" s="11"/>
      <c r="I587" s="11"/>
      <c r="J587" s="85"/>
    </row>
    <row r="588" spans="7:10" x14ac:dyDescent="0.2">
      <c r="G588" s="11"/>
      <c r="H588" s="11"/>
      <c r="I588" s="11"/>
      <c r="J588" s="85"/>
    </row>
    <row r="589" spans="7:10" x14ac:dyDescent="0.2">
      <c r="G589" s="11"/>
      <c r="H589" s="11"/>
      <c r="I589" s="11"/>
      <c r="J589" s="85"/>
    </row>
    <row r="590" spans="7:10" x14ac:dyDescent="0.2">
      <c r="G590" s="11"/>
      <c r="H590" s="11"/>
      <c r="I590" s="11"/>
      <c r="J590" s="85"/>
    </row>
    <row r="591" spans="7:10" x14ac:dyDescent="0.2">
      <c r="G591" s="11"/>
      <c r="H591" s="11"/>
      <c r="I591" s="11"/>
      <c r="J591" s="85"/>
    </row>
    <row r="592" spans="7:10" x14ac:dyDescent="0.2">
      <c r="G592" s="11"/>
      <c r="H592" s="11"/>
      <c r="I592" s="11"/>
      <c r="J592" s="85"/>
    </row>
    <row r="593" spans="7:10" x14ac:dyDescent="0.2">
      <c r="G593" s="11"/>
      <c r="H593" s="11"/>
      <c r="I593" s="11"/>
      <c r="J593" s="85"/>
    </row>
    <row r="594" spans="7:10" x14ac:dyDescent="0.2">
      <c r="G594" s="11"/>
      <c r="H594" s="11"/>
      <c r="I594" s="11"/>
      <c r="J594" s="85"/>
    </row>
    <row r="595" spans="7:10" x14ac:dyDescent="0.2">
      <c r="G595" s="11"/>
      <c r="H595" s="11"/>
      <c r="I595" s="11"/>
      <c r="J595" s="85"/>
    </row>
    <row r="596" spans="7:10" x14ac:dyDescent="0.2">
      <c r="G596" s="11"/>
      <c r="H596" s="11"/>
      <c r="I596" s="11"/>
      <c r="J596" s="85"/>
    </row>
    <row r="597" spans="7:10" x14ac:dyDescent="0.2">
      <c r="G597" s="11"/>
      <c r="H597" s="11"/>
      <c r="I597" s="11"/>
      <c r="J597" s="85"/>
    </row>
    <row r="598" spans="7:10" x14ac:dyDescent="0.2">
      <c r="G598" s="11"/>
      <c r="H598" s="11"/>
      <c r="I598" s="11"/>
      <c r="J598" s="85"/>
    </row>
    <row r="599" spans="7:10" x14ac:dyDescent="0.2">
      <c r="G599" s="11"/>
      <c r="H599" s="11"/>
      <c r="I599" s="11"/>
      <c r="J599" s="85"/>
    </row>
    <row r="600" spans="7:10" x14ac:dyDescent="0.2">
      <c r="G600" s="11"/>
      <c r="H600" s="11"/>
      <c r="I600" s="11"/>
      <c r="J600" s="85"/>
    </row>
    <row r="601" spans="7:10" x14ac:dyDescent="0.2">
      <c r="G601" s="11"/>
      <c r="H601" s="11"/>
      <c r="I601" s="11"/>
      <c r="J601" s="85"/>
    </row>
    <row r="602" spans="7:10" x14ac:dyDescent="0.2">
      <c r="G602" s="11"/>
      <c r="H602" s="11"/>
      <c r="I602" s="11"/>
      <c r="J602" s="85"/>
    </row>
    <row r="603" spans="7:10" x14ac:dyDescent="0.2">
      <c r="G603" s="11"/>
      <c r="H603" s="11"/>
      <c r="I603" s="11"/>
      <c r="J603" s="85"/>
    </row>
    <row r="604" spans="7:10" x14ac:dyDescent="0.2">
      <c r="G604" s="11"/>
      <c r="H604" s="11"/>
      <c r="I604" s="11"/>
      <c r="J604" s="85"/>
    </row>
    <row r="605" spans="7:10" x14ac:dyDescent="0.2">
      <c r="G605" s="11"/>
      <c r="H605" s="11"/>
      <c r="I605" s="11"/>
      <c r="J605" s="85"/>
    </row>
    <row r="606" spans="7:10" x14ac:dyDescent="0.2">
      <c r="G606" s="11"/>
      <c r="H606" s="11"/>
      <c r="I606" s="11"/>
      <c r="J606" s="85"/>
    </row>
    <row r="607" spans="7:10" x14ac:dyDescent="0.2">
      <c r="G607" s="11"/>
      <c r="H607" s="11"/>
      <c r="I607" s="11"/>
      <c r="J607" s="85"/>
    </row>
    <row r="608" spans="7:10" x14ac:dyDescent="0.2">
      <c r="G608" s="11"/>
      <c r="H608" s="11"/>
      <c r="I608" s="11"/>
      <c r="J608" s="85"/>
    </row>
    <row r="609" spans="7:10" x14ac:dyDescent="0.2">
      <c r="G609" s="11"/>
      <c r="H609" s="11"/>
      <c r="I609" s="11"/>
      <c r="J609" s="85"/>
    </row>
    <row r="610" spans="7:10" x14ac:dyDescent="0.2">
      <c r="G610" s="11"/>
      <c r="H610" s="11"/>
      <c r="I610" s="11"/>
      <c r="J610" s="85"/>
    </row>
    <row r="611" spans="7:10" x14ac:dyDescent="0.2">
      <c r="G611" s="11"/>
      <c r="H611" s="11"/>
      <c r="I611" s="11"/>
      <c r="J611" s="85"/>
    </row>
    <row r="612" spans="7:10" x14ac:dyDescent="0.2">
      <c r="G612" s="11"/>
      <c r="H612" s="11"/>
      <c r="I612" s="11"/>
      <c r="J612" s="85"/>
    </row>
    <row r="613" spans="7:10" x14ac:dyDescent="0.2">
      <c r="G613" s="11"/>
      <c r="H613" s="11"/>
      <c r="I613" s="11"/>
      <c r="J613" s="85"/>
    </row>
    <row r="614" spans="7:10" x14ac:dyDescent="0.2">
      <c r="G614" s="11"/>
      <c r="H614" s="11"/>
      <c r="I614" s="11"/>
      <c r="J614" s="85"/>
    </row>
    <row r="615" spans="7:10" x14ac:dyDescent="0.2">
      <c r="G615" s="11"/>
      <c r="H615" s="11"/>
      <c r="I615" s="11"/>
      <c r="J615" s="85"/>
    </row>
    <row r="616" spans="7:10" x14ac:dyDescent="0.2">
      <c r="G616" s="11"/>
      <c r="H616" s="11"/>
      <c r="I616" s="11"/>
      <c r="J616" s="85"/>
    </row>
    <row r="617" spans="7:10" x14ac:dyDescent="0.2">
      <c r="G617" s="11"/>
      <c r="H617" s="11"/>
      <c r="I617" s="11"/>
      <c r="J617" s="85"/>
    </row>
    <row r="618" spans="7:10" x14ac:dyDescent="0.2">
      <c r="G618" s="11"/>
      <c r="H618" s="11"/>
      <c r="I618" s="11"/>
      <c r="J618" s="85"/>
    </row>
    <row r="619" spans="7:10" x14ac:dyDescent="0.2">
      <c r="G619" s="11"/>
      <c r="H619" s="11"/>
      <c r="I619" s="11"/>
      <c r="J619" s="85"/>
    </row>
    <row r="620" spans="7:10" x14ac:dyDescent="0.2">
      <c r="G620" s="11"/>
      <c r="H620" s="11"/>
      <c r="I620" s="11"/>
      <c r="J620" s="85"/>
    </row>
    <row r="621" spans="7:10" x14ac:dyDescent="0.2">
      <c r="G621" s="11"/>
      <c r="H621" s="11"/>
      <c r="I621" s="11"/>
      <c r="J621" s="85"/>
    </row>
    <row r="622" spans="7:10" x14ac:dyDescent="0.2">
      <c r="G622" s="11"/>
      <c r="H622" s="11"/>
      <c r="I622" s="11"/>
      <c r="J622" s="85"/>
    </row>
    <row r="623" spans="7:10" x14ac:dyDescent="0.2">
      <c r="G623" s="11"/>
      <c r="H623" s="11"/>
      <c r="I623" s="11"/>
      <c r="J623" s="85"/>
    </row>
    <row r="624" spans="7:10" x14ac:dyDescent="0.2">
      <c r="G624" s="11"/>
      <c r="H624" s="11"/>
      <c r="I624" s="11"/>
      <c r="J624" s="85"/>
    </row>
    <row r="625" spans="7:10" x14ac:dyDescent="0.2">
      <c r="G625" s="11"/>
      <c r="H625" s="11"/>
      <c r="I625" s="11"/>
      <c r="J625" s="85"/>
    </row>
    <row r="626" spans="7:10" x14ac:dyDescent="0.2">
      <c r="G626" s="11"/>
      <c r="H626" s="11"/>
      <c r="I626" s="11"/>
      <c r="J626" s="85"/>
    </row>
    <row r="627" spans="7:10" x14ac:dyDescent="0.2">
      <c r="G627" s="11"/>
      <c r="H627" s="11"/>
      <c r="I627" s="11"/>
      <c r="J627" s="85"/>
    </row>
    <row r="628" spans="7:10" x14ac:dyDescent="0.2">
      <c r="G628" s="11"/>
      <c r="H628" s="11"/>
      <c r="I628" s="11"/>
      <c r="J628" s="85"/>
    </row>
    <row r="629" spans="7:10" x14ac:dyDescent="0.2">
      <c r="G629" s="11"/>
      <c r="H629" s="11"/>
      <c r="I629" s="11"/>
      <c r="J629" s="85"/>
    </row>
    <row r="630" spans="7:10" x14ac:dyDescent="0.2">
      <c r="G630" s="11"/>
      <c r="H630" s="11"/>
      <c r="I630" s="11"/>
      <c r="J630" s="85"/>
    </row>
    <row r="631" spans="7:10" x14ac:dyDescent="0.2">
      <c r="G631" s="11"/>
      <c r="H631" s="11"/>
      <c r="I631" s="11"/>
      <c r="J631" s="85"/>
    </row>
    <row r="632" spans="7:10" x14ac:dyDescent="0.2">
      <c r="G632" s="11"/>
      <c r="H632" s="11"/>
      <c r="I632" s="11"/>
      <c r="J632" s="85"/>
    </row>
    <row r="633" spans="7:10" x14ac:dyDescent="0.2">
      <c r="G633" s="11"/>
      <c r="H633" s="11"/>
      <c r="I633" s="11"/>
      <c r="J633" s="85"/>
    </row>
    <row r="634" spans="7:10" x14ac:dyDescent="0.2">
      <c r="G634" s="11"/>
      <c r="H634" s="11"/>
      <c r="I634" s="11"/>
      <c r="J634" s="85"/>
    </row>
    <row r="635" spans="7:10" x14ac:dyDescent="0.2">
      <c r="G635" s="11"/>
      <c r="H635" s="11"/>
      <c r="I635" s="11"/>
      <c r="J635" s="85"/>
    </row>
    <row r="636" spans="7:10" x14ac:dyDescent="0.2">
      <c r="G636" s="11"/>
      <c r="H636" s="11"/>
      <c r="I636" s="11"/>
      <c r="J636" s="85"/>
    </row>
    <row r="637" spans="7:10" x14ac:dyDescent="0.2">
      <c r="G637" s="11"/>
      <c r="H637" s="11"/>
      <c r="I637" s="11"/>
      <c r="J637" s="85"/>
    </row>
    <row r="638" spans="7:10" x14ac:dyDescent="0.2">
      <c r="G638" s="11"/>
      <c r="H638" s="11"/>
      <c r="I638" s="11"/>
      <c r="J638" s="85"/>
    </row>
    <row r="639" spans="7:10" x14ac:dyDescent="0.2">
      <c r="G639" s="11"/>
      <c r="H639" s="11"/>
      <c r="I639" s="11"/>
      <c r="J639" s="85"/>
    </row>
    <row r="640" spans="7:10" x14ac:dyDescent="0.2">
      <c r="G640" s="11"/>
      <c r="H640" s="11"/>
      <c r="I640" s="11"/>
      <c r="J640" s="85"/>
    </row>
    <row r="641" spans="7:10" x14ac:dyDescent="0.2">
      <c r="G641" s="11"/>
      <c r="H641" s="11"/>
      <c r="I641" s="11"/>
      <c r="J641" s="85"/>
    </row>
    <row r="642" spans="7:10" x14ac:dyDescent="0.2">
      <c r="G642" s="11"/>
      <c r="H642" s="11"/>
      <c r="I642" s="11"/>
      <c r="J642" s="85"/>
    </row>
    <row r="643" spans="7:10" x14ac:dyDescent="0.2">
      <c r="G643" s="11"/>
      <c r="H643" s="11"/>
      <c r="I643" s="11"/>
      <c r="J643" s="85"/>
    </row>
    <row r="644" spans="7:10" x14ac:dyDescent="0.2">
      <c r="G644" s="11"/>
      <c r="H644" s="11"/>
      <c r="I644" s="11"/>
      <c r="J644" s="85"/>
    </row>
    <row r="645" spans="7:10" x14ac:dyDescent="0.2">
      <c r="G645" s="11"/>
      <c r="H645" s="11"/>
      <c r="I645" s="11"/>
      <c r="J645" s="85"/>
    </row>
    <row r="646" spans="7:10" x14ac:dyDescent="0.2">
      <c r="G646" s="11"/>
      <c r="H646" s="11"/>
      <c r="I646" s="11"/>
      <c r="J646" s="85"/>
    </row>
    <row r="647" spans="7:10" x14ac:dyDescent="0.2">
      <c r="G647" s="11"/>
      <c r="H647" s="11"/>
      <c r="I647" s="11"/>
      <c r="J647" s="85"/>
    </row>
    <row r="648" spans="7:10" x14ac:dyDescent="0.2">
      <c r="G648" s="11"/>
      <c r="H648" s="11"/>
      <c r="I648" s="11"/>
      <c r="J648" s="85"/>
    </row>
    <row r="649" spans="7:10" x14ac:dyDescent="0.2">
      <c r="G649" s="11"/>
      <c r="H649" s="11"/>
      <c r="I649" s="11"/>
      <c r="J649" s="85"/>
    </row>
    <row r="650" spans="7:10" x14ac:dyDescent="0.2">
      <c r="G650" s="11"/>
      <c r="H650" s="11"/>
      <c r="I650" s="11"/>
      <c r="J650" s="85"/>
    </row>
    <row r="651" spans="7:10" x14ac:dyDescent="0.2">
      <c r="G651" s="11"/>
      <c r="H651" s="11"/>
      <c r="I651" s="11"/>
      <c r="J651" s="85"/>
    </row>
    <row r="652" spans="7:10" x14ac:dyDescent="0.2">
      <c r="G652" s="11"/>
      <c r="H652" s="11"/>
      <c r="I652" s="11"/>
      <c r="J652" s="85"/>
    </row>
    <row r="653" spans="7:10" x14ac:dyDescent="0.2">
      <c r="G653" s="11"/>
      <c r="H653" s="11"/>
      <c r="I653" s="11"/>
      <c r="J653" s="85"/>
    </row>
    <row r="654" spans="7:10" x14ac:dyDescent="0.2">
      <c r="G654" s="11"/>
      <c r="H654" s="11"/>
      <c r="I654" s="11"/>
      <c r="J654" s="85"/>
    </row>
    <row r="655" spans="7:10" x14ac:dyDescent="0.2">
      <c r="G655" s="11"/>
      <c r="H655" s="11"/>
      <c r="I655" s="11"/>
      <c r="J655" s="85"/>
    </row>
    <row r="656" spans="7:10" x14ac:dyDescent="0.2">
      <c r="G656" s="11"/>
      <c r="H656" s="11"/>
      <c r="I656" s="11"/>
      <c r="J656" s="85"/>
    </row>
    <row r="657" spans="7:10" x14ac:dyDescent="0.2">
      <c r="G657" s="11"/>
      <c r="H657" s="11"/>
      <c r="I657" s="11"/>
      <c r="J657" s="85"/>
    </row>
    <row r="658" spans="7:10" x14ac:dyDescent="0.2">
      <c r="G658" s="11"/>
      <c r="H658" s="11"/>
      <c r="I658" s="11"/>
      <c r="J658" s="85"/>
    </row>
    <row r="659" spans="7:10" x14ac:dyDescent="0.2">
      <c r="G659" s="11"/>
      <c r="H659" s="11"/>
      <c r="I659" s="11"/>
      <c r="J659" s="85"/>
    </row>
    <row r="660" spans="7:10" x14ac:dyDescent="0.2">
      <c r="G660" s="11"/>
      <c r="H660" s="11"/>
      <c r="I660" s="11"/>
      <c r="J660" s="85"/>
    </row>
    <row r="661" spans="7:10" x14ac:dyDescent="0.2">
      <c r="G661" s="11"/>
      <c r="H661" s="11"/>
      <c r="I661" s="11"/>
      <c r="J661" s="85"/>
    </row>
    <row r="662" spans="7:10" x14ac:dyDescent="0.2">
      <c r="G662" s="11"/>
      <c r="H662" s="11"/>
      <c r="I662" s="11"/>
      <c r="J662" s="85"/>
    </row>
    <row r="663" spans="7:10" x14ac:dyDescent="0.2">
      <c r="G663" s="11"/>
      <c r="H663" s="11"/>
      <c r="I663" s="11"/>
      <c r="J663" s="85"/>
    </row>
    <row r="664" spans="7:10" x14ac:dyDescent="0.2">
      <c r="G664" s="11"/>
      <c r="H664" s="11"/>
      <c r="I664" s="11"/>
      <c r="J664" s="85"/>
    </row>
    <row r="665" spans="7:10" x14ac:dyDescent="0.2">
      <c r="G665" s="11"/>
      <c r="H665" s="11"/>
      <c r="I665" s="11"/>
      <c r="J665" s="85"/>
    </row>
    <row r="666" spans="7:10" x14ac:dyDescent="0.2">
      <c r="G666" s="11"/>
      <c r="H666" s="11"/>
      <c r="I666" s="11"/>
      <c r="J666" s="85"/>
    </row>
    <row r="667" spans="7:10" x14ac:dyDescent="0.2">
      <c r="G667" s="11"/>
      <c r="H667" s="11"/>
      <c r="I667" s="11"/>
      <c r="J667" s="85"/>
    </row>
    <row r="668" spans="7:10" x14ac:dyDescent="0.2">
      <c r="G668" s="11"/>
      <c r="H668" s="11"/>
      <c r="I668" s="11"/>
      <c r="J668" s="85"/>
    </row>
    <row r="669" spans="7:10" x14ac:dyDescent="0.2">
      <c r="G669" s="11"/>
      <c r="H669" s="11"/>
      <c r="I669" s="11"/>
      <c r="J669" s="85"/>
    </row>
    <row r="670" spans="7:10" x14ac:dyDescent="0.2">
      <c r="G670" s="11"/>
      <c r="H670" s="11"/>
      <c r="I670" s="11"/>
      <c r="J670" s="85"/>
    </row>
    <row r="671" spans="7:10" x14ac:dyDescent="0.2">
      <c r="G671" s="11"/>
      <c r="H671" s="11"/>
      <c r="I671" s="11"/>
      <c r="J671" s="85"/>
    </row>
    <row r="672" spans="7:10" x14ac:dyDescent="0.2">
      <c r="G672" s="11"/>
      <c r="H672" s="11"/>
      <c r="I672" s="11"/>
      <c r="J672" s="85"/>
    </row>
    <row r="673" spans="7:10" x14ac:dyDescent="0.2">
      <c r="G673" s="11"/>
      <c r="H673" s="11"/>
      <c r="I673" s="11"/>
      <c r="J673" s="85"/>
    </row>
    <row r="674" spans="7:10" x14ac:dyDescent="0.2">
      <c r="G674" s="11"/>
      <c r="H674" s="11"/>
      <c r="I674" s="11"/>
      <c r="J674" s="85"/>
    </row>
    <row r="675" spans="7:10" x14ac:dyDescent="0.2">
      <c r="G675" s="11"/>
      <c r="H675" s="11"/>
      <c r="I675" s="11"/>
      <c r="J675" s="85"/>
    </row>
    <row r="676" spans="7:10" x14ac:dyDescent="0.2">
      <c r="G676" s="11"/>
      <c r="H676" s="11"/>
      <c r="I676" s="11"/>
      <c r="J676" s="85"/>
    </row>
    <row r="677" spans="7:10" x14ac:dyDescent="0.2">
      <c r="G677" s="11"/>
      <c r="H677" s="11"/>
      <c r="I677" s="11"/>
      <c r="J677" s="85"/>
    </row>
    <row r="678" spans="7:10" x14ac:dyDescent="0.2">
      <c r="G678" s="11"/>
      <c r="H678" s="11"/>
      <c r="I678" s="11"/>
      <c r="J678" s="85"/>
    </row>
    <row r="679" spans="7:10" x14ac:dyDescent="0.2">
      <c r="G679" s="11"/>
      <c r="H679" s="11"/>
      <c r="I679" s="11"/>
      <c r="J679" s="85"/>
    </row>
    <row r="680" spans="7:10" x14ac:dyDescent="0.2">
      <c r="G680" s="11"/>
      <c r="H680" s="11"/>
      <c r="I680" s="11"/>
      <c r="J680" s="85"/>
    </row>
    <row r="681" spans="7:10" x14ac:dyDescent="0.2">
      <c r="G681" s="11"/>
      <c r="H681" s="11"/>
      <c r="I681" s="11"/>
      <c r="J681" s="85"/>
    </row>
    <row r="682" spans="7:10" x14ac:dyDescent="0.2">
      <c r="G682" s="11"/>
      <c r="H682" s="11"/>
      <c r="I682" s="11"/>
      <c r="J682" s="85"/>
    </row>
    <row r="683" spans="7:10" x14ac:dyDescent="0.2">
      <c r="G683" s="11"/>
      <c r="H683" s="11"/>
      <c r="I683" s="11"/>
      <c r="J683" s="85"/>
    </row>
    <row r="684" spans="7:10" x14ac:dyDescent="0.2">
      <c r="G684" s="11"/>
      <c r="H684" s="11"/>
      <c r="I684" s="11"/>
      <c r="J684" s="85"/>
    </row>
    <row r="685" spans="7:10" x14ac:dyDescent="0.2">
      <c r="G685" s="11"/>
      <c r="H685" s="11"/>
      <c r="I685" s="11"/>
      <c r="J685" s="85"/>
    </row>
    <row r="686" spans="7:10" x14ac:dyDescent="0.2">
      <c r="G686" s="11"/>
      <c r="H686" s="11"/>
      <c r="I686" s="11"/>
      <c r="J686" s="85"/>
    </row>
    <row r="687" spans="7:10" x14ac:dyDescent="0.2">
      <c r="G687" s="11"/>
      <c r="H687" s="11"/>
      <c r="I687" s="11"/>
      <c r="J687" s="85"/>
    </row>
    <row r="688" spans="7:10" x14ac:dyDescent="0.2">
      <c r="G688" s="11"/>
      <c r="H688" s="11"/>
      <c r="I688" s="11"/>
      <c r="J688" s="85"/>
    </row>
    <row r="689" spans="7:10" x14ac:dyDescent="0.2">
      <c r="G689" s="11"/>
      <c r="H689" s="11"/>
      <c r="I689" s="11"/>
      <c r="J689" s="85"/>
    </row>
    <row r="690" spans="7:10" x14ac:dyDescent="0.2">
      <c r="G690" s="11"/>
      <c r="H690" s="11"/>
      <c r="I690" s="11"/>
      <c r="J690" s="85"/>
    </row>
    <row r="691" spans="7:10" x14ac:dyDescent="0.2">
      <c r="G691" s="11"/>
      <c r="H691" s="11"/>
      <c r="I691" s="11"/>
      <c r="J691" s="85"/>
    </row>
    <row r="692" spans="7:10" x14ac:dyDescent="0.2">
      <c r="G692" s="11"/>
      <c r="H692" s="11"/>
      <c r="I692" s="11"/>
      <c r="J692" s="85"/>
    </row>
    <row r="693" spans="7:10" x14ac:dyDescent="0.2">
      <c r="G693" s="11"/>
      <c r="H693" s="11"/>
      <c r="I693" s="11"/>
      <c r="J693" s="85"/>
    </row>
    <row r="694" spans="7:10" x14ac:dyDescent="0.2">
      <c r="G694" s="11"/>
      <c r="H694" s="11"/>
      <c r="I694" s="11"/>
      <c r="J694" s="85"/>
    </row>
    <row r="695" spans="7:10" x14ac:dyDescent="0.2">
      <c r="G695" s="11"/>
      <c r="H695" s="11"/>
      <c r="I695" s="11"/>
      <c r="J695" s="85"/>
    </row>
    <row r="696" spans="7:10" x14ac:dyDescent="0.2">
      <c r="G696" s="11"/>
      <c r="H696" s="11"/>
      <c r="I696" s="11"/>
      <c r="J696" s="85"/>
    </row>
    <row r="697" spans="7:10" x14ac:dyDescent="0.2">
      <c r="G697" s="11"/>
      <c r="H697" s="11"/>
      <c r="I697" s="11"/>
      <c r="J697" s="85"/>
    </row>
    <row r="698" spans="7:10" x14ac:dyDescent="0.2">
      <c r="G698" s="11"/>
      <c r="H698" s="11"/>
      <c r="I698" s="11"/>
      <c r="J698" s="85"/>
    </row>
    <row r="699" spans="7:10" x14ac:dyDescent="0.2">
      <c r="G699" s="11"/>
      <c r="H699" s="11"/>
      <c r="I699" s="11"/>
      <c r="J699" s="85"/>
    </row>
    <row r="700" spans="7:10" x14ac:dyDescent="0.2">
      <c r="G700" s="11"/>
      <c r="H700" s="11"/>
      <c r="I700" s="11"/>
      <c r="J700" s="85"/>
    </row>
    <row r="701" spans="7:10" x14ac:dyDescent="0.2">
      <c r="G701" s="11"/>
      <c r="H701" s="11"/>
      <c r="I701" s="11"/>
      <c r="J701" s="85"/>
    </row>
    <row r="702" spans="7:10" x14ac:dyDescent="0.2">
      <c r="G702" s="11"/>
      <c r="H702" s="11"/>
      <c r="I702" s="11"/>
      <c r="J702" s="85"/>
    </row>
    <row r="703" spans="7:10" x14ac:dyDescent="0.2">
      <c r="G703" s="11"/>
      <c r="H703" s="11"/>
      <c r="I703" s="11"/>
      <c r="J703" s="85"/>
    </row>
    <row r="704" spans="7:10" x14ac:dyDescent="0.2">
      <c r="G704" s="11"/>
      <c r="H704" s="11"/>
      <c r="I704" s="11"/>
      <c r="J704" s="85"/>
    </row>
  </sheetData>
  <mergeCells count="4">
    <mergeCell ref="B17:C17"/>
    <mergeCell ref="A1:O1"/>
    <mergeCell ref="A4:A8"/>
    <mergeCell ref="E4:E8"/>
  </mergeCells>
  <printOptions horizontalCentered="1"/>
  <pageMargins left="0" right="0" top="0.19685039370078741" bottom="0" header="0" footer="0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6</vt:i4>
      </vt:variant>
    </vt:vector>
  </HeadingPairs>
  <TitlesOfParts>
    <vt:vector size="15" baseType="lpstr">
      <vt:lpstr>Legal</vt:lpstr>
      <vt:lpstr>Precio</vt:lpstr>
      <vt:lpstr>Adjudicación-Presupuesto</vt:lpstr>
      <vt:lpstr>Reserva</vt:lpstr>
      <vt:lpstr>Presupuesto</vt:lpstr>
      <vt:lpstr>Oferta económica</vt:lpstr>
      <vt:lpstr>Desglose porcentual</vt:lpstr>
      <vt:lpstr>Cuadro Precio </vt:lpstr>
      <vt:lpstr>Presupuesto - Adj</vt:lpstr>
      <vt:lpstr>'Desglose porcentual'!_Hlk114730366</vt:lpstr>
      <vt:lpstr>'Desglose porcentual'!_Hlk114730388</vt:lpstr>
      <vt:lpstr>'Desglose porcentual'!_Hlk114730479</vt:lpstr>
      <vt:lpstr>'Oferta económica'!Área_de_impresión</vt:lpstr>
      <vt:lpstr>Legal!Títulos_a_imprimir</vt:lpstr>
      <vt:lpstr>Presupuesto!Títulos_a_imprimir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 TECNICO</dc:creator>
  <cp:lastModifiedBy>Gabriela Fiatt Fernandez</cp:lastModifiedBy>
  <cp:lastPrinted>2022-01-31T16:41:46Z</cp:lastPrinted>
  <dcterms:created xsi:type="dcterms:W3CDTF">1997-11-21T03:54:21Z</dcterms:created>
  <dcterms:modified xsi:type="dcterms:W3CDTF">2022-09-29T15:59:45Z</dcterms:modified>
</cp:coreProperties>
</file>